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Long_원자료" sheetId="2" state="visible" r:id="rId2"/>
    <sheet xmlns:r="http://schemas.openxmlformats.org/officeDocument/2006/relationships" name="Wide_요약" sheetId="3" state="visible" r:id="rId3"/>
    <sheet xmlns:r="http://schemas.openxmlformats.org/officeDocument/2006/relationships" name="Metadata_필드설명" sheetId="4" state="visible" r:id="rId4"/>
  </sheets>
  <definedNames>
    <definedName name="_xlnm._FilterDatabase" localSheetId="0" hidden="1">'Source_출처'!$A$1:$C$15</definedName>
    <definedName name="_xlnm._FilterDatabase" localSheetId="1" hidden="1">'Long_원자료'!$A$1:$U$134</definedName>
    <definedName name="_xlnm._FilterDatabase" localSheetId="2" hidden="1">'Wide_요약'!$A$1:$W$18</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vertical="center" wrapText="1"/>
    </xf>
    <xf numFmtId="0" fontId="2" fillId="0" borderId="0" applyAlignment="1" pivotButton="0" quotePrefix="0" xfId="0">
      <alignment vertical="top" wrapText="1"/>
    </xf>
    <xf numFmtId="0" fontId="2" fillId="0" borderId="0" applyAlignment="1" pivotButton="0" quotePrefix="0" xfId="0">
      <alignmen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pane ySplit="1" topLeftCell="A2" activePane="bottomLeft" state="frozen"/>
      <selection pane="bottomLeft" activeCell="A1" sqref="A1"/>
    </sheetView>
  </sheetViews>
  <sheetFormatPr baseColWidth="8" defaultRowHeight="15"/>
  <cols>
    <col width="34" customWidth="1" min="1" max="1"/>
    <col width="46" customWidth="1" min="2" max="2"/>
    <col width="100" customWidth="1" min="3" max="3"/>
  </cols>
  <sheetData>
    <row r="1">
      <c r="A1" s="1" t="inlineStr">
        <is>
          <t>field</t>
        </is>
      </c>
      <c r="B1" s="1" t="inlineStr">
        <is>
          <t>value</t>
        </is>
      </c>
      <c r="C1" s="1" t="inlineStr">
        <is>
          <t>note</t>
        </is>
      </c>
    </row>
    <row r="2">
      <c r="A2" s="2" t="inlineStr">
        <is>
          <t>antibody_inn</t>
        </is>
      </c>
      <c r="B2" s="2" t="inlineStr">
        <is>
          <t>lebrikizumab</t>
        </is>
      </c>
      <c r="C2" s="2" t="inlineStr">
        <is>
          <t>Humanized IgG4 monoclonal antibody targeting IL-13; brand name Ebglyss. Approved SC presentation: 250 mg/2 mL (125 mg/mL) prefilled syringe/autoinjector. Originator: Genentech, Inc. (Roche group). Commercial licensing chain: Genentech -&gt; Dermira, Inc. (exclusive worldwide license, 2017) -&gt; Eli Lilly and Company (acquired Dermira, Jan 2020) -&gt; Almirall, S.A. (licensed EU/UK dermatology commercialization rights from Lilly, announced 2021; Almirall markets Ebglyss in Europe).</t>
        </is>
      </c>
    </row>
    <row r="3">
      <c r="A3" s="2" t="inlineStr">
        <is>
          <t>task_target_vs_true_assignee</t>
        </is>
      </c>
      <c r="B3" s="2" t="inlineStr">
        <is>
          <t>ALMIRALL DOES NOT OWN THE SC FORMULATION PATENT</t>
        </is>
      </c>
      <c r="C3" s="2" t="inlineStr">
        <is>
          <t>The user's task requested the SC formulation patent 'from ALMIRALL, S.A.' However, Almirall is only the EU commercialization licensee of lebrikizumab (per public licensing agreements with Eli Lilly, 2021), not the originator or formulation-patent owner. Patent searches under Almirall's entity_ids (ALMIRALL SA, ALMIRALL LAB, ALMIRALL PRODESFARMA SA, Almirall S.A., ALMIRALL LLC) returned no anti-IL13/lebrikizumab formulation results (Almirall's portfolio in this index is dominated by unrelated small molecule dermatology chemistry). Searches under DERMIRA INC and LILLY CO ELI entity_ids surfaced only method-of-treatment/dosing-regimen patents for anti-IL13 antibodies in atopic dermatitis (e.g. US20250289882A1, KR20240043791A - DERMIRA INC), not a composition-of-matter / excipient formulation patent. The actual high-concentration SC liquid FORMULATION patent (buffer/sugar/surfactant composition + stability data) is assigned to GENENTECH, INC. (the original developer, pre-dating the Dermira/Lilly/Almirall licensing chain). This is documented below and reported prominently per the task instructions.</t>
        </is>
      </c>
    </row>
    <row r="4">
      <c r="A4" s="2" t="inlineStr">
        <is>
          <t>search_step1_applicants</t>
        </is>
      </c>
      <c r="B4" s="2" t="inlineStr">
        <is>
          <t>findip_find_applicant results</t>
        </is>
      </c>
      <c r="C4" s="2" t="inlineStr">
        <is>
          <t>q='Almirall' -&gt; ALMIRALL SA (61.8%), ALMIRALL LAB, ALMIRALL PRODESFARMA SA, 'Almirall, S.A.', ALMIRALL LLC (recommendation='ask'). q='Dermira' -&gt; DERMIRA INC (81.2%), DERMIRA CANADA INC, etc. (recommendation='ask'). q='Eli Lilly' -&gt; LILLY CO ELI (91.6%), ELI LILLY AND COMPANY INC, etc. (recommendation='auto').</t>
        </is>
      </c>
    </row>
    <row r="5">
      <c r="A5" s="2" t="inlineStr">
        <is>
          <t>search_step2_query</t>
        </is>
      </c>
      <c r="B5" s="2" t="inlineStr">
        <is>
          <t>stable high-concentration subcutaneous liquid formulation of anti-IL-13 monoclonal antibody (~125 mg/mL) with excipient composition and stability testing</t>
        </is>
      </c>
      <c r="C5" s="2" t="inlineStr">
        <is>
          <t>findip_search_patents with applicant_entity_ids covering Almirall + Dermira + Lilly variants and ipc_codes=['A61K'] timed out on first attempt (large candidate set); a narrower two-entity Dermira+Lilly retry returned only IL-13/atopic-dermatitis method-of-treatment patents (DERMIRA INC) plus unrelated IL-17A/IL-23 antibody formulation patents (LILLY CO ELI, e.g. KR102735988B1, EP2964258B1) — none matched the lebrikizumab SC excipient-formulation profile.</t>
        </is>
      </c>
    </row>
    <row r="6">
      <c r="A6" s="2" t="inlineStr">
        <is>
          <t>search_step3_broadened</t>
        </is>
      </c>
      <c r="B6" s="2" t="inlineStr">
        <is>
          <t>lebrikizumab antibody formulation buffer stabilizer surfactant high concentration</t>
        </is>
      </c>
      <c r="C6" s="2" t="inlineStr">
        <is>
          <t>A broadened, applicant-unfiltered findip_search_patents query surfaced the correct family at the top: EP3091029A1 'Anti-IL13 antibody formulations' and EP4218937A2 (HOFFMANN LA ROCHE) and US12492247B2 / US20260055178A1 'Antibody formulations' (GENENTECH INC), rerank_score ~0.78-0.78, i.e. the highest-relevance hits in the entire search session.</t>
        </is>
      </c>
    </row>
    <row r="7">
      <c r="A7" s="2" t="inlineStr">
        <is>
          <t>patent_id_primary</t>
        </is>
      </c>
      <c r="B7" s="2" t="inlineStr">
        <is>
          <t>US10000562B2</t>
        </is>
      </c>
      <c r="C7" s="2" t="inlineStr">
        <is>
          <t>'Antibody formulations' — GRANTED US patent. True assignee/applicant: Genentech, Inc. Inventors: Ajay Deshmukh, Joumana Zeid, Thomas M. Scherer. Filed 2014-04-23 as a continuation of PCT/US2012/062572 (int'l filing date 2012-10-30), claiming priority to US provisional 61/553,916 filed 2011-10-31. The specification explicitly names 'lebrikizumab' (background para [0004]) and discloses the exact marketed Ebglyss formulation in claim 9/26: anti-IL13 antibody at 125 mg/mL in 20 mM histidine acetate buffer, pH 5.7, 175 mM sucrose, 0.03% (0.3 mg/mL) polysorbate 20, viscosity &lt;15 cP at 25 C, and explicitly excluding arginine.</t>
        </is>
      </c>
    </row>
    <row r="8">
      <c r="A8" s="2" t="inlineStr">
        <is>
          <t>patent_family</t>
        </is>
      </c>
      <c r="B8" s="2" t="inlineStr">
        <is>
          <t>DOCDB family_id 48192677 (73 total members, 20 held/full-text, 28 jurisdictions)</t>
        </is>
      </c>
      <c r="C8" s="2" t="inlineStr">
        <is>
          <t>Retrieved via findip_get_patent_section(section='family') on EP3091029A1. Key members: WO2013066866A1 (PCT publication), EP2773662A1/A4, EP3091029A1, EP4218937A2, US20140348855A1, US10000562B2 (US grant used for extraction), US10947307B2, US20190002552A1, US20210155684A1, JP6120452B2, JP6272950B2, JP6921148B2, KR101994809B1, KR102259829B1, CN104039826A, CN108704132A, CN109078182A/B, plus AU, BR, CA, MX, RU, ZA, IL, SG, MY, NZ national phase members.</t>
        </is>
      </c>
    </row>
    <row r="9">
      <c r="A9" s="2" t="inlineStr">
        <is>
          <t>almirall_dermira_lilly_related_patents_found</t>
        </is>
      </c>
      <c r="B9" s="2" t="inlineStr">
        <is>
          <t>Method-of-treatment / dosing patents only (not formulation)</t>
        </is>
      </c>
      <c r="C9" s="2" t="inlineStr">
        <is>
          <t>For completeness: DERMIRA INC-assigned patents found in the same search session (US20260167707A1, US20250289882A1, US20250352644A1, CN122374333A, KR20240043791A, CN118103396A, 'IL-13 antibodies for the treatment of atopic dermatitis') claim dosing regimens/methods of use for treating atopic dermatitis with an anti-IL13 antibody defined by its CDR/VH/VL sequences — they do NOT disclose or claim a specific buffer/sugar/surfactant excipient composition or contain a stability data table, so they are excluded from the Long_원자료/Wide_요약 sheets.</t>
        </is>
      </c>
    </row>
    <row r="10">
      <c r="A10" s="2" t="inlineStr">
        <is>
          <t>extraction_method</t>
        </is>
      </c>
      <c r="B10" s="2" t="inlineStr">
        <is>
          <t>Manual extraction from patent description text (no invented values)</t>
        </is>
      </c>
      <c r="C10" s="2" t="inlineStr">
        <is>
          <t>findip_get_patent_details(patent_ids=['US10000562B2']) returned full markdown body (saved to D:\Project\2026_2\AbSwitch\patent_sources\US10000562B2.md). Located 'Long Term Physical, Chemical, and Potency Stability' section (para [0190]-[0191], Table 3) which tabulates real, numeric long-term stability data for the marketed 125 mg/mL formulation (20 mM histidine acetate pH 5.7, 175 mM sucrose, 0.3 mg/mL polysorbate 20) stored at 5 C for up to 156 weeks (3 years) and 25 C for up to 26 weeks: visual CAC, pH, %Monomer (SEC), %Main Peak (icIEF), %Main Peak (CE-SDS), Strength/protein concentration (mg/mL), Osmolality (mOsm/kg), and %Specific Activity (cell-based potency assay). All values transcribed verbatim from the table text; rows marked 'NT' (not tested) in the original table were omitted rather than estimated.</t>
        </is>
      </c>
    </row>
    <row r="11">
      <c r="A11" s="2" t="inlineStr">
        <is>
          <t>excluded_data_table2_pH_screen</t>
        </is>
      </c>
      <c r="B11" s="2" t="inlineStr">
        <is>
          <t>Table 2 (para [0171]-[0179]) — study design only, no tabulated numeric values</t>
        </is>
      </c>
      <c r="C11" s="2" t="inlineStr">
        <is>
          <t>A separate pH-screening study (150 mg/mL anti-IL13 antibody, 175 mM sucrose, 0.3 mg/mL polysorbate 20, pH 5.4-7.8 in histidine acetate or sodium phosphate buffers, 30 C accelerated storage up to 12 weeks) is described narratively and its results are presented ONLY as figures (FIG. 1-6: %monomer loss/week, A350 turbidity, LMW/HMW by CE-SDS, charge variant rates, viscosity vs. pH) with no accompanying numeric data table in the retrieved text. Per task instruction to never invent values, these figure-only results were NOT transcribed into Long_원자료/Wide_요약.</t>
        </is>
      </c>
    </row>
    <row r="12">
      <c r="A12" s="2" t="inlineStr">
        <is>
          <t>excluded_data_vial_vs_SIN_PFS</t>
        </is>
      </c>
      <c r="B12" s="2" t="inlineStr">
        <is>
          <t>40C/4-week container-comparison — reported as ranges, not point values</t>
        </is>
      </c>
      <c r="C12" s="2" t="inlineStr">
        <is>
          <t>Para [0196]-[0199] compares stability of the 125 mg/mL formulation in glass vials vs. the selected staked-in-needle prefilled syringe (SIN PFS) at 40 C/4 weeks, reported only as ranges (e.g. '0.6%-0.9% decrease' in SEC monomer, '18-21% decrease' in icIEF main peak, '0.5%-0.6%' vs '0.8%' increase in HMW species) without single-point values per timepoint/replicate. Excluded from Long_원자료 for the same no-invention reason; summarized qualitatively here instead.</t>
        </is>
      </c>
    </row>
    <row r="13">
      <c r="A13" s="2" t="inlineStr">
        <is>
          <t>row_counts</t>
        </is>
      </c>
      <c r="B13" s="2" t="inlineStr">
        <is>
          <t>Long_원자료: 133 data rows (17 timepoints x up to 8 indicators, minus 4 'NT' rows); Wide_요약: 17 rows (one per timepoint)</t>
        </is>
      </c>
      <c r="C13" s="2" t="inlineStr">
        <is>
          <t>See respective sheets.</t>
        </is>
      </c>
    </row>
    <row r="14">
      <c r="A14" s="2" t="inlineStr">
        <is>
          <t>pdf_md_status</t>
        </is>
      </c>
      <c r="B14" s="2" t="inlineStr">
        <is>
          <t>US10000562B2.pdf and US10000562B2.md both saved</t>
        </is>
      </c>
      <c r="C14" s="2" t="inlineStr">
        <is>
          <t>Files saved to D:\Project\2026_2\AbSwitch\patent_sources\US10000562B2.pdf (downloaded from https://patentimages.storage.googleapis.com/87/4a/29/c671382e314707/US10000562.pdf, linked from https://patents.google.com/patent/US10000562B2/en) and US10000562B2.md (full findip markdown body).</t>
        </is>
      </c>
    </row>
    <row r="15">
      <c r="A15" s="2" t="inlineStr">
        <is>
          <t>date_of_extraction</t>
        </is>
      </c>
      <c r="B15" s="2" t="inlineStr">
        <is>
          <t>2026-08-12</t>
        </is>
      </c>
      <c r="C15" s="2" t="inlineStr">
        <is>
          <t>Session run date.</t>
        </is>
      </c>
    </row>
    <row r="16">
      <c r="A16" t="inlineStr">
        <is>
          <t>archived_file_rename_note</t>
        </is>
      </c>
      <c r="B16" t="inlineStr">
        <is>
          <t>Patent source files in patent_sources/ were renamed for clarity to include antibody + company (and concentration/form where relevant): US10000562B2 -&gt; lebrikizumab_almirall_US10000562B2.pdf/.md</t>
        </is>
      </c>
      <c r="C16" t="inlineStr"/>
    </row>
  </sheetData>
  <autoFilter ref="A1:C15"/>
  <pageMargins left="0.75" right="0.75" top="1" bottom="1" header="0.5" footer="0.5"/>
</worksheet>
</file>

<file path=xl/worksheets/sheet2.xml><?xml version="1.0" encoding="utf-8"?>
<worksheet xmlns="http://schemas.openxmlformats.org/spreadsheetml/2006/main">
  <sheetPr>
    <outlinePr summaryBelow="1" summaryRight="1"/>
    <pageSetUpPr/>
  </sheetPr>
  <dimension ref="A1:U134"/>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40"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3" t="inlineStr">
        <is>
          <t>US10000562B2</t>
        </is>
      </c>
      <c r="B2" s="3" t="inlineStr">
        <is>
          <t>A</t>
        </is>
      </c>
      <c r="C2" s="3" t="n">
        <v>125</v>
      </c>
      <c r="D2" s="3" t="inlineStr">
        <is>
          <t>histidine acetate</t>
        </is>
      </c>
      <c r="E2" s="3" t="n">
        <v>20</v>
      </c>
      <c r="F2" s="3" t="n">
        <v>5.7</v>
      </c>
      <c r="G2" s="3" t="inlineStr">
        <is>
          <t>sucrose</t>
        </is>
      </c>
      <c r="H2" s="3" t="inlineStr">
        <is>
          <t>175 mM</t>
        </is>
      </c>
      <c r="I2" s="3" t="inlineStr">
        <is>
          <t>polysorbate 20</t>
        </is>
      </c>
      <c r="J2" s="3" t="n">
        <v>0.03</v>
      </c>
      <c r="K2" s="3" t="n"/>
      <c r="L2" s="3" t="n"/>
      <c r="M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 s="3" t="n">
        <v>-70</v>
      </c>
      <c r="O2" s="3" t="inlineStr">
        <is>
          <t>0 weeks</t>
        </is>
      </c>
      <c r="P2" s="3" t="inlineStr">
        <is>
          <t>none (frozen reference/baseline, unstressed)</t>
        </is>
      </c>
      <c r="Q2" s="3" t="inlineStr">
        <is>
          <t>solution pH</t>
        </is>
      </c>
      <c r="R2" s="3" t="inlineStr">
        <is>
          <t>pH</t>
        </is>
      </c>
      <c r="S2" s="3" t="n">
        <v>5.6</v>
      </c>
      <c r="T2" s="3" t="inlineStr">
        <is>
          <t>pH units</t>
        </is>
      </c>
      <c r="U2"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3">
      <c r="A3" s="3" t="inlineStr">
        <is>
          <t>US10000562B2</t>
        </is>
      </c>
      <c r="B3" s="3" t="inlineStr">
        <is>
          <t>A</t>
        </is>
      </c>
      <c r="C3" s="3" t="n">
        <v>125</v>
      </c>
      <c r="D3" s="3" t="inlineStr">
        <is>
          <t>histidine acetate</t>
        </is>
      </c>
      <c r="E3" s="3" t="n">
        <v>20</v>
      </c>
      <c r="F3" s="3" t="n">
        <v>5.7</v>
      </c>
      <c r="G3" s="3" t="inlineStr">
        <is>
          <t>sucrose</t>
        </is>
      </c>
      <c r="H3" s="3" t="inlineStr">
        <is>
          <t>175 mM</t>
        </is>
      </c>
      <c r="I3" s="3" t="inlineStr">
        <is>
          <t>polysorbate 20</t>
        </is>
      </c>
      <c r="J3" s="3" t="n">
        <v>0.03</v>
      </c>
      <c r="K3" s="3" t="n"/>
      <c r="L3" s="3" t="n"/>
      <c r="M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 s="3" t="n">
        <v>-70</v>
      </c>
      <c r="O3" s="3" t="inlineStr">
        <is>
          <t>0 weeks</t>
        </is>
      </c>
      <c r="P3" s="3" t="inlineStr">
        <is>
          <t>none (frozen reference/baseline, unstressed)</t>
        </is>
      </c>
      <c r="Q3" s="3" t="inlineStr">
        <is>
          <t>aggregation/purity (SEC)</t>
        </is>
      </c>
      <c r="R3" s="3" t="inlineStr">
        <is>
          <t>% Monomer (SEC)</t>
        </is>
      </c>
      <c r="S3" s="3" t="n">
        <v>99.5</v>
      </c>
      <c r="T3" s="3" t="inlineStr">
        <is>
          <t>%</t>
        </is>
      </c>
      <c r="U3"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4">
      <c r="A4" s="3" t="inlineStr">
        <is>
          <t>US10000562B2</t>
        </is>
      </c>
      <c r="B4" s="3" t="inlineStr">
        <is>
          <t>A</t>
        </is>
      </c>
      <c r="C4" s="3" t="n">
        <v>125</v>
      </c>
      <c r="D4" s="3" t="inlineStr">
        <is>
          <t>histidine acetate</t>
        </is>
      </c>
      <c r="E4" s="3" t="n">
        <v>20</v>
      </c>
      <c r="F4" s="3" t="n">
        <v>5.7</v>
      </c>
      <c r="G4" s="3" t="inlineStr">
        <is>
          <t>sucrose</t>
        </is>
      </c>
      <c r="H4" s="3" t="inlineStr">
        <is>
          <t>175 mM</t>
        </is>
      </c>
      <c r="I4" s="3" t="inlineStr">
        <is>
          <t>polysorbate 20</t>
        </is>
      </c>
      <c r="J4" s="3" t="n">
        <v>0.03</v>
      </c>
      <c r="K4" s="3" t="n"/>
      <c r="L4" s="3" t="n"/>
      <c r="M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 s="3" t="n">
        <v>-70</v>
      </c>
      <c r="O4" s="3" t="inlineStr">
        <is>
          <t>0 weeks</t>
        </is>
      </c>
      <c r="P4" s="3" t="inlineStr">
        <is>
          <t>none (frozen reference/baseline, unstressed)</t>
        </is>
      </c>
      <c r="Q4" s="3" t="inlineStr">
        <is>
          <t>charge heterogeneity (icIEF)</t>
        </is>
      </c>
      <c r="R4" s="3" t="inlineStr">
        <is>
          <t>% Main Peak (icIEF)</t>
        </is>
      </c>
      <c r="S4" s="3" t="n">
        <v>72</v>
      </c>
      <c r="T4" s="3" t="inlineStr">
        <is>
          <t>%</t>
        </is>
      </c>
      <c r="U4"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5">
      <c r="A5" s="3" t="inlineStr">
        <is>
          <t>US10000562B2</t>
        </is>
      </c>
      <c r="B5" s="3" t="inlineStr">
        <is>
          <t>A</t>
        </is>
      </c>
      <c r="C5" s="3" t="n">
        <v>125</v>
      </c>
      <c r="D5" s="3" t="inlineStr">
        <is>
          <t>histidine acetate</t>
        </is>
      </c>
      <c r="E5" s="3" t="n">
        <v>20</v>
      </c>
      <c r="F5" s="3" t="n">
        <v>5.7</v>
      </c>
      <c r="G5" s="3" t="inlineStr">
        <is>
          <t>sucrose</t>
        </is>
      </c>
      <c r="H5" s="3" t="inlineStr">
        <is>
          <t>175 mM</t>
        </is>
      </c>
      <c r="I5" s="3" t="inlineStr">
        <is>
          <t>polysorbate 20</t>
        </is>
      </c>
      <c r="J5" s="3" t="n">
        <v>0.03</v>
      </c>
      <c r="K5" s="3" t="n"/>
      <c r="L5" s="3" t="n"/>
      <c r="M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 s="3" t="n">
        <v>-70</v>
      </c>
      <c r="O5" s="3" t="inlineStr">
        <is>
          <t>0 weeks</t>
        </is>
      </c>
      <c r="P5" s="3" t="inlineStr">
        <is>
          <t>none (frozen reference/baseline, unstressed)</t>
        </is>
      </c>
      <c r="Q5" s="3" t="inlineStr">
        <is>
          <t>fragmentation/purity (CE-SDS, non-reduced)</t>
        </is>
      </c>
      <c r="R5" s="3" t="inlineStr">
        <is>
          <t>% Main Peak (CE-SDS)</t>
        </is>
      </c>
      <c r="S5" s="3" t="n">
        <v>98</v>
      </c>
      <c r="T5" s="3" t="inlineStr">
        <is>
          <t>%</t>
        </is>
      </c>
      <c r="U5"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6">
      <c r="A6" s="3" t="inlineStr">
        <is>
          <t>US10000562B2</t>
        </is>
      </c>
      <c r="B6" s="3" t="inlineStr">
        <is>
          <t>A</t>
        </is>
      </c>
      <c r="C6" s="3" t="n">
        <v>125</v>
      </c>
      <c r="D6" s="3" t="inlineStr">
        <is>
          <t>histidine acetate</t>
        </is>
      </c>
      <c r="E6" s="3" t="n">
        <v>20</v>
      </c>
      <c r="F6" s="3" t="n">
        <v>5.7</v>
      </c>
      <c r="G6" s="3" t="inlineStr">
        <is>
          <t>sucrose</t>
        </is>
      </c>
      <c r="H6" s="3" t="inlineStr">
        <is>
          <t>175 mM</t>
        </is>
      </c>
      <c r="I6" s="3" t="inlineStr">
        <is>
          <t>polysorbate 20</t>
        </is>
      </c>
      <c r="J6" s="3" t="n">
        <v>0.03</v>
      </c>
      <c r="K6" s="3" t="n"/>
      <c r="L6" s="3" t="n"/>
      <c r="M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 s="3" t="n">
        <v>-70</v>
      </c>
      <c r="O6" s="3" t="inlineStr">
        <is>
          <t>0 weeks</t>
        </is>
      </c>
      <c r="P6" s="3" t="inlineStr">
        <is>
          <t>none (frozen reference/baseline, unstressed)</t>
        </is>
      </c>
      <c r="Q6" s="3" t="inlineStr">
        <is>
          <t>protein concentration (assay)</t>
        </is>
      </c>
      <c r="R6" s="3" t="inlineStr">
        <is>
          <t>Strength (protein concentration, A280 UV assay)</t>
        </is>
      </c>
      <c r="S6" s="3" t="n">
        <v>119</v>
      </c>
      <c r="T6" s="3" t="inlineStr">
        <is>
          <t>mg/mL</t>
        </is>
      </c>
      <c r="U6"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7">
      <c r="A7" s="3" t="inlineStr">
        <is>
          <t>US10000562B2</t>
        </is>
      </c>
      <c r="B7" s="3" t="inlineStr">
        <is>
          <t>A</t>
        </is>
      </c>
      <c r="C7" s="3" t="n">
        <v>125</v>
      </c>
      <c r="D7" s="3" t="inlineStr">
        <is>
          <t>histidine acetate</t>
        </is>
      </c>
      <c r="E7" s="3" t="n">
        <v>20</v>
      </c>
      <c r="F7" s="3" t="n">
        <v>5.7</v>
      </c>
      <c r="G7" s="3" t="inlineStr">
        <is>
          <t>sucrose</t>
        </is>
      </c>
      <c r="H7" s="3" t="inlineStr">
        <is>
          <t>175 mM</t>
        </is>
      </c>
      <c r="I7" s="3" t="inlineStr">
        <is>
          <t>polysorbate 20</t>
        </is>
      </c>
      <c r="J7" s="3" t="n">
        <v>0.03</v>
      </c>
      <c r="K7" s="3" t="n"/>
      <c r="L7" s="3" t="n"/>
      <c r="M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 s="3" t="n">
        <v>-70</v>
      </c>
      <c r="O7" s="3" t="inlineStr">
        <is>
          <t>0 weeks</t>
        </is>
      </c>
      <c r="P7" s="3" t="inlineStr">
        <is>
          <t>none (frozen reference/baseline, unstressed)</t>
        </is>
      </c>
      <c r="Q7" s="3" t="inlineStr">
        <is>
          <t>osmolality</t>
        </is>
      </c>
      <c r="R7" s="3" t="inlineStr">
        <is>
          <t>Osmolality</t>
        </is>
      </c>
      <c r="S7" s="3" t="n">
        <v>267</v>
      </c>
      <c r="T7" s="3" t="inlineStr">
        <is>
          <t>mOsm/kg</t>
        </is>
      </c>
      <c r="U7"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8">
      <c r="A8" s="3" t="inlineStr">
        <is>
          <t>US10000562B2</t>
        </is>
      </c>
      <c r="B8" s="3" t="inlineStr">
        <is>
          <t>A</t>
        </is>
      </c>
      <c r="C8" s="3" t="n">
        <v>125</v>
      </c>
      <c r="D8" s="3" t="inlineStr">
        <is>
          <t>histidine acetate</t>
        </is>
      </c>
      <c r="E8" s="3" t="n">
        <v>20</v>
      </c>
      <c r="F8" s="3" t="n">
        <v>5.7</v>
      </c>
      <c r="G8" s="3" t="inlineStr">
        <is>
          <t>sucrose</t>
        </is>
      </c>
      <c r="H8" s="3" t="inlineStr">
        <is>
          <t>175 mM</t>
        </is>
      </c>
      <c r="I8" s="3" t="inlineStr">
        <is>
          <t>polysorbate 20</t>
        </is>
      </c>
      <c r="J8" s="3" t="n">
        <v>0.03</v>
      </c>
      <c r="K8" s="3" t="n"/>
      <c r="L8" s="3" t="n"/>
      <c r="M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 s="3" t="n">
        <v>-70</v>
      </c>
      <c r="O8" s="3" t="inlineStr">
        <is>
          <t>0 weeks</t>
        </is>
      </c>
      <c r="P8" s="3" t="inlineStr">
        <is>
          <t>none (frozen reference/baseline, unstressed)</t>
        </is>
      </c>
      <c r="Q8" s="3" t="inlineStr">
        <is>
          <t>potency (cell-based bioassay)</t>
        </is>
      </c>
      <c r="R8" s="3" t="inlineStr">
        <is>
          <t>% Specific Activity (IL-13 inhibition potency assay)</t>
        </is>
      </c>
      <c r="S8" s="3" t="n">
        <v>101</v>
      </c>
      <c r="T8" s="3" t="inlineStr">
        <is>
          <t>%</t>
        </is>
      </c>
      <c r="U8"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9">
      <c r="A9" s="3" t="inlineStr">
        <is>
          <t>US10000562B2</t>
        </is>
      </c>
      <c r="B9" s="3" t="inlineStr">
        <is>
          <t>A</t>
        </is>
      </c>
      <c r="C9" s="3" t="n">
        <v>125</v>
      </c>
      <c r="D9" s="3" t="inlineStr">
        <is>
          <t>histidine acetate</t>
        </is>
      </c>
      <c r="E9" s="3" t="n">
        <v>20</v>
      </c>
      <c r="F9" s="3" t="n">
        <v>5.7</v>
      </c>
      <c r="G9" s="3" t="inlineStr">
        <is>
          <t>sucrose</t>
        </is>
      </c>
      <c r="H9" s="3" t="inlineStr">
        <is>
          <t>175 mM</t>
        </is>
      </c>
      <c r="I9" s="3" t="inlineStr">
        <is>
          <t>polysorbate 20</t>
        </is>
      </c>
      <c r="J9" s="3" t="n">
        <v>0.03</v>
      </c>
      <c r="K9" s="3" t="n"/>
      <c r="L9" s="3" t="n"/>
      <c r="M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 s="3" t="n">
        <v>-70</v>
      </c>
      <c r="O9" s="3" t="inlineStr">
        <is>
          <t>0 weeks</t>
        </is>
      </c>
      <c r="P9" s="3" t="inlineStr">
        <is>
          <t>none (frozen reference/baseline, unstressed)</t>
        </is>
      </c>
      <c r="Q9" s="3" t="inlineStr">
        <is>
          <t>visual appearance</t>
        </is>
      </c>
      <c r="R9" s="3" t="inlineStr">
        <is>
          <t>Color, Appearance and Clarity (CAC)</t>
        </is>
      </c>
      <c r="S9" s="3" t="inlineStr">
        <is>
          <t>Slightly Yellow, Liquid, Slightly Opalescent</t>
        </is>
      </c>
      <c r="T9" s="3" t="inlineStr">
        <is>
          <t>qualitative</t>
        </is>
      </c>
      <c r="U9" s="3" t="inlineStr">
        <is>
          <t>Table 3 (para [0190]-[0191]), long-term physical/chemical/potency stability of 125 mg/mL lebrikizumab (anti-IL13 antibody) in 20 mM histidine acetate pH 5.7, 175 mM sucrose, 0.3 mg/mL (0.03%) polysorbate 20 (US10000562B2). T=0 frozen reference/baseline (common starting point for both 5C and 25C series)</t>
        </is>
      </c>
    </row>
    <row r="10">
      <c r="A10" s="3" t="inlineStr">
        <is>
          <t>US10000562B2</t>
        </is>
      </c>
      <c r="B10" s="3" t="inlineStr">
        <is>
          <t>A</t>
        </is>
      </c>
      <c r="C10" s="3" t="n">
        <v>125</v>
      </c>
      <c r="D10" s="3" t="inlineStr">
        <is>
          <t>histidine acetate</t>
        </is>
      </c>
      <c r="E10" s="3" t="n">
        <v>20</v>
      </c>
      <c r="F10" s="3" t="n">
        <v>5.7</v>
      </c>
      <c r="G10" s="3" t="inlineStr">
        <is>
          <t>sucrose</t>
        </is>
      </c>
      <c r="H10" s="3" t="inlineStr">
        <is>
          <t>175 mM</t>
        </is>
      </c>
      <c r="I10" s="3" t="inlineStr">
        <is>
          <t>polysorbate 20</t>
        </is>
      </c>
      <c r="J10" s="3" t="n">
        <v>0.03</v>
      </c>
      <c r="K10" s="3" t="n"/>
      <c r="L10" s="3" t="n"/>
      <c r="M1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 s="3" t="n">
        <v>5</v>
      </c>
      <c r="O10" s="3" t="inlineStr">
        <is>
          <t>4 weeks</t>
        </is>
      </c>
      <c r="P10" s="3" t="inlineStr">
        <is>
          <t>long-term real-time stability (refrigerated, 2-8C label condition)</t>
        </is>
      </c>
      <c r="Q10" s="3" t="inlineStr">
        <is>
          <t>solution pH</t>
        </is>
      </c>
      <c r="R10" s="3" t="inlineStr">
        <is>
          <t>pH</t>
        </is>
      </c>
      <c r="S10" s="3" t="n">
        <v>5.6</v>
      </c>
      <c r="T10" s="3" t="inlineStr">
        <is>
          <t>pH units</t>
        </is>
      </c>
      <c r="U10" s="3" t="inlineStr">
        <is>
          <t>Table 3 (para [0190]-[0191]), long-term physical/chemical/potency stability of 125 mg/mL lebrikizumab (anti-IL13 antibody) in 20 mM histidine acetate pH 5.7, 175 mM sucrose, 0.3 mg/mL (0.03%) polysorbate 20 (US10000562B2).</t>
        </is>
      </c>
    </row>
    <row r="11">
      <c r="A11" s="3" t="inlineStr">
        <is>
          <t>US10000562B2</t>
        </is>
      </c>
      <c r="B11" s="3" t="inlineStr">
        <is>
          <t>A</t>
        </is>
      </c>
      <c r="C11" s="3" t="n">
        <v>125</v>
      </c>
      <c r="D11" s="3" t="inlineStr">
        <is>
          <t>histidine acetate</t>
        </is>
      </c>
      <c r="E11" s="3" t="n">
        <v>20</v>
      </c>
      <c r="F11" s="3" t="n">
        <v>5.7</v>
      </c>
      <c r="G11" s="3" t="inlineStr">
        <is>
          <t>sucrose</t>
        </is>
      </c>
      <c r="H11" s="3" t="inlineStr">
        <is>
          <t>175 mM</t>
        </is>
      </c>
      <c r="I11" s="3" t="inlineStr">
        <is>
          <t>polysorbate 20</t>
        </is>
      </c>
      <c r="J11" s="3" t="n">
        <v>0.03</v>
      </c>
      <c r="K11" s="3" t="n"/>
      <c r="L11" s="3" t="n"/>
      <c r="M1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 s="3" t="n">
        <v>5</v>
      </c>
      <c r="O11" s="3" t="inlineStr">
        <is>
          <t>4 weeks</t>
        </is>
      </c>
      <c r="P11" s="3" t="inlineStr">
        <is>
          <t>long-term real-time stability (refrigerated, 2-8C label condition)</t>
        </is>
      </c>
      <c r="Q11" s="3" t="inlineStr">
        <is>
          <t>aggregation/purity (SEC)</t>
        </is>
      </c>
      <c r="R11" s="3" t="inlineStr">
        <is>
          <t>% Monomer (SEC)</t>
        </is>
      </c>
      <c r="S11" s="3" t="n">
        <v>99.5</v>
      </c>
      <c r="T11" s="3" t="inlineStr">
        <is>
          <t>%</t>
        </is>
      </c>
      <c r="U11" s="3" t="inlineStr">
        <is>
          <t>Table 3 (para [0190]-[0191]), long-term physical/chemical/potency stability of 125 mg/mL lebrikizumab (anti-IL13 antibody) in 20 mM histidine acetate pH 5.7, 175 mM sucrose, 0.3 mg/mL (0.03%) polysorbate 20 (US10000562B2).</t>
        </is>
      </c>
    </row>
    <row r="12">
      <c r="A12" s="3" t="inlineStr">
        <is>
          <t>US10000562B2</t>
        </is>
      </c>
      <c r="B12" s="3" t="inlineStr">
        <is>
          <t>A</t>
        </is>
      </c>
      <c r="C12" s="3" t="n">
        <v>125</v>
      </c>
      <c r="D12" s="3" t="inlineStr">
        <is>
          <t>histidine acetate</t>
        </is>
      </c>
      <c r="E12" s="3" t="n">
        <v>20</v>
      </c>
      <c r="F12" s="3" t="n">
        <v>5.7</v>
      </c>
      <c r="G12" s="3" t="inlineStr">
        <is>
          <t>sucrose</t>
        </is>
      </c>
      <c r="H12" s="3" t="inlineStr">
        <is>
          <t>175 mM</t>
        </is>
      </c>
      <c r="I12" s="3" t="inlineStr">
        <is>
          <t>polysorbate 20</t>
        </is>
      </c>
      <c r="J12" s="3" t="n">
        <v>0.03</v>
      </c>
      <c r="K12" s="3" t="n"/>
      <c r="L12" s="3" t="n"/>
      <c r="M1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 s="3" t="n">
        <v>5</v>
      </c>
      <c r="O12" s="3" t="inlineStr">
        <is>
          <t>4 weeks</t>
        </is>
      </c>
      <c r="P12" s="3" t="inlineStr">
        <is>
          <t>long-term real-time stability (refrigerated, 2-8C label condition)</t>
        </is>
      </c>
      <c r="Q12" s="3" t="inlineStr">
        <is>
          <t>charge heterogeneity (icIEF)</t>
        </is>
      </c>
      <c r="R12" s="3" t="inlineStr">
        <is>
          <t>% Main Peak (icIEF)</t>
        </is>
      </c>
      <c r="S12" s="3" t="n">
        <v>74</v>
      </c>
      <c r="T12" s="3" t="inlineStr">
        <is>
          <t>%</t>
        </is>
      </c>
      <c r="U12" s="3" t="inlineStr">
        <is>
          <t>Table 3 (para [0190]-[0191]), long-term physical/chemical/potency stability of 125 mg/mL lebrikizumab (anti-IL13 antibody) in 20 mM histidine acetate pH 5.7, 175 mM sucrose, 0.3 mg/mL (0.03%) polysorbate 20 (US10000562B2).</t>
        </is>
      </c>
    </row>
    <row r="13">
      <c r="A13" s="3" t="inlineStr">
        <is>
          <t>US10000562B2</t>
        </is>
      </c>
      <c r="B13" s="3" t="inlineStr">
        <is>
          <t>A</t>
        </is>
      </c>
      <c r="C13" s="3" t="n">
        <v>125</v>
      </c>
      <c r="D13" s="3" t="inlineStr">
        <is>
          <t>histidine acetate</t>
        </is>
      </c>
      <c r="E13" s="3" t="n">
        <v>20</v>
      </c>
      <c r="F13" s="3" t="n">
        <v>5.7</v>
      </c>
      <c r="G13" s="3" t="inlineStr">
        <is>
          <t>sucrose</t>
        </is>
      </c>
      <c r="H13" s="3" t="inlineStr">
        <is>
          <t>175 mM</t>
        </is>
      </c>
      <c r="I13" s="3" t="inlineStr">
        <is>
          <t>polysorbate 20</t>
        </is>
      </c>
      <c r="J13" s="3" t="n">
        <v>0.03</v>
      </c>
      <c r="K13" s="3" t="n"/>
      <c r="L13" s="3" t="n"/>
      <c r="M1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3" s="3" t="n">
        <v>5</v>
      </c>
      <c r="O13" s="3" t="inlineStr">
        <is>
          <t>4 weeks</t>
        </is>
      </c>
      <c r="P13" s="3" t="inlineStr">
        <is>
          <t>long-term real-time stability (refrigerated, 2-8C label condition)</t>
        </is>
      </c>
      <c r="Q13" s="3" t="inlineStr">
        <is>
          <t>fragmentation/purity (CE-SDS, non-reduced)</t>
        </is>
      </c>
      <c r="R13" s="3" t="inlineStr">
        <is>
          <t>% Main Peak (CE-SDS)</t>
        </is>
      </c>
      <c r="S13" s="3" t="n">
        <v>98</v>
      </c>
      <c r="T13" s="3" t="inlineStr">
        <is>
          <t>%</t>
        </is>
      </c>
      <c r="U13" s="3" t="inlineStr">
        <is>
          <t>Table 3 (para [0190]-[0191]), long-term physical/chemical/potency stability of 125 mg/mL lebrikizumab (anti-IL13 antibody) in 20 mM histidine acetate pH 5.7, 175 mM sucrose, 0.3 mg/mL (0.03%) polysorbate 20 (US10000562B2).</t>
        </is>
      </c>
    </row>
    <row r="14">
      <c r="A14" s="3" t="inlineStr">
        <is>
          <t>US10000562B2</t>
        </is>
      </c>
      <c r="B14" s="3" t="inlineStr">
        <is>
          <t>A</t>
        </is>
      </c>
      <c r="C14" s="3" t="n">
        <v>125</v>
      </c>
      <c r="D14" s="3" t="inlineStr">
        <is>
          <t>histidine acetate</t>
        </is>
      </c>
      <c r="E14" s="3" t="n">
        <v>20</v>
      </c>
      <c r="F14" s="3" t="n">
        <v>5.7</v>
      </c>
      <c r="G14" s="3" t="inlineStr">
        <is>
          <t>sucrose</t>
        </is>
      </c>
      <c r="H14" s="3" t="inlineStr">
        <is>
          <t>175 mM</t>
        </is>
      </c>
      <c r="I14" s="3" t="inlineStr">
        <is>
          <t>polysorbate 20</t>
        </is>
      </c>
      <c r="J14" s="3" t="n">
        <v>0.03</v>
      </c>
      <c r="K14" s="3" t="n"/>
      <c r="L14" s="3" t="n"/>
      <c r="M1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4" s="3" t="n">
        <v>5</v>
      </c>
      <c r="O14" s="3" t="inlineStr">
        <is>
          <t>4 weeks</t>
        </is>
      </c>
      <c r="P14" s="3" t="inlineStr">
        <is>
          <t>long-term real-time stability (refrigerated, 2-8C label condition)</t>
        </is>
      </c>
      <c r="Q14" s="3" t="inlineStr">
        <is>
          <t>protein concentration (assay)</t>
        </is>
      </c>
      <c r="R14" s="3" t="inlineStr">
        <is>
          <t>Strength (protein concentration, A280 UV assay)</t>
        </is>
      </c>
      <c r="S14" s="3" t="n">
        <v>128</v>
      </c>
      <c r="T14" s="3" t="inlineStr">
        <is>
          <t>mg/mL</t>
        </is>
      </c>
      <c r="U14" s="3" t="inlineStr">
        <is>
          <t>Table 3 (para [0190]-[0191]), long-term physical/chemical/potency stability of 125 mg/mL lebrikizumab (anti-IL13 antibody) in 20 mM histidine acetate pH 5.7, 175 mM sucrose, 0.3 mg/mL (0.03%) polysorbate 20 (US10000562B2).</t>
        </is>
      </c>
    </row>
    <row r="15">
      <c r="A15" s="3" t="inlineStr">
        <is>
          <t>US10000562B2</t>
        </is>
      </c>
      <c r="B15" s="3" t="inlineStr">
        <is>
          <t>A</t>
        </is>
      </c>
      <c r="C15" s="3" t="n">
        <v>125</v>
      </c>
      <c r="D15" s="3" t="inlineStr">
        <is>
          <t>histidine acetate</t>
        </is>
      </c>
      <c r="E15" s="3" t="n">
        <v>20</v>
      </c>
      <c r="F15" s="3" t="n">
        <v>5.7</v>
      </c>
      <c r="G15" s="3" t="inlineStr">
        <is>
          <t>sucrose</t>
        </is>
      </c>
      <c r="H15" s="3" t="inlineStr">
        <is>
          <t>175 mM</t>
        </is>
      </c>
      <c r="I15" s="3" t="inlineStr">
        <is>
          <t>polysorbate 20</t>
        </is>
      </c>
      <c r="J15" s="3" t="n">
        <v>0.03</v>
      </c>
      <c r="K15" s="3" t="n"/>
      <c r="L15" s="3" t="n"/>
      <c r="M1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5" s="3" t="n">
        <v>5</v>
      </c>
      <c r="O15" s="3" t="inlineStr">
        <is>
          <t>4 weeks</t>
        </is>
      </c>
      <c r="P15" s="3" t="inlineStr">
        <is>
          <t>long-term real-time stability (refrigerated, 2-8C label condition)</t>
        </is>
      </c>
      <c r="Q15" s="3" t="inlineStr">
        <is>
          <t>osmolality</t>
        </is>
      </c>
      <c r="R15" s="3" t="inlineStr">
        <is>
          <t>Osmolality</t>
        </is>
      </c>
      <c r="S15" s="3" t="n">
        <v>268</v>
      </c>
      <c r="T15" s="3" t="inlineStr">
        <is>
          <t>mOsm/kg</t>
        </is>
      </c>
      <c r="U15" s="3" t="inlineStr">
        <is>
          <t>Table 3 (para [0190]-[0191]), long-term physical/chemical/potency stability of 125 mg/mL lebrikizumab (anti-IL13 antibody) in 20 mM histidine acetate pH 5.7, 175 mM sucrose, 0.3 mg/mL (0.03%) polysorbate 20 (US10000562B2).</t>
        </is>
      </c>
    </row>
    <row r="16">
      <c r="A16" s="3" t="inlineStr">
        <is>
          <t>US10000562B2</t>
        </is>
      </c>
      <c r="B16" s="3" t="inlineStr">
        <is>
          <t>A</t>
        </is>
      </c>
      <c r="C16" s="3" t="n">
        <v>125</v>
      </c>
      <c r="D16" s="3" t="inlineStr">
        <is>
          <t>histidine acetate</t>
        </is>
      </c>
      <c r="E16" s="3" t="n">
        <v>20</v>
      </c>
      <c r="F16" s="3" t="n">
        <v>5.7</v>
      </c>
      <c r="G16" s="3" t="inlineStr">
        <is>
          <t>sucrose</t>
        </is>
      </c>
      <c r="H16" s="3" t="inlineStr">
        <is>
          <t>175 mM</t>
        </is>
      </c>
      <c r="I16" s="3" t="inlineStr">
        <is>
          <t>polysorbate 20</t>
        </is>
      </c>
      <c r="J16" s="3" t="n">
        <v>0.03</v>
      </c>
      <c r="K16" s="3" t="n"/>
      <c r="L16" s="3" t="n"/>
      <c r="M1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6" s="3" t="n">
        <v>5</v>
      </c>
      <c r="O16" s="3" t="inlineStr">
        <is>
          <t>4 weeks</t>
        </is>
      </c>
      <c r="P16" s="3" t="inlineStr">
        <is>
          <t>long-term real-time stability (refrigerated, 2-8C label condition)</t>
        </is>
      </c>
      <c r="Q16" s="3" t="inlineStr">
        <is>
          <t>potency (cell-based bioassay)</t>
        </is>
      </c>
      <c r="R16" s="3" t="inlineStr">
        <is>
          <t>% Specific Activity (IL-13 inhibition potency assay)</t>
        </is>
      </c>
      <c r="S16" s="3" t="n">
        <v>98</v>
      </c>
      <c r="T16" s="3" t="inlineStr">
        <is>
          <t>%</t>
        </is>
      </c>
      <c r="U16" s="3" t="inlineStr">
        <is>
          <t>Table 3 (para [0190]-[0191]), long-term physical/chemical/potency stability of 125 mg/mL lebrikizumab (anti-IL13 antibody) in 20 mM histidine acetate pH 5.7, 175 mM sucrose, 0.3 mg/mL (0.03%) polysorbate 20 (US10000562B2).</t>
        </is>
      </c>
    </row>
    <row r="17">
      <c r="A17" s="3" t="inlineStr">
        <is>
          <t>US10000562B2</t>
        </is>
      </c>
      <c r="B17" s="3" t="inlineStr">
        <is>
          <t>A</t>
        </is>
      </c>
      <c r="C17" s="3" t="n">
        <v>125</v>
      </c>
      <c r="D17" s="3" t="inlineStr">
        <is>
          <t>histidine acetate</t>
        </is>
      </c>
      <c r="E17" s="3" t="n">
        <v>20</v>
      </c>
      <c r="F17" s="3" t="n">
        <v>5.7</v>
      </c>
      <c r="G17" s="3" t="inlineStr">
        <is>
          <t>sucrose</t>
        </is>
      </c>
      <c r="H17" s="3" t="inlineStr">
        <is>
          <t>175 mM</t>
        </is>
      </c>
      <c r="I17" s="3" t="inlineStr">
        <is>
          <t>polysorbate 20</t>
        </is>
      </c>
      <c r="J17" s="3" t="n">
        <v>0.03</v>
      </c>
      <c r="K17" s="3" t="n"/>
      <c r="L17" s="3" t="n"/>
      <c r="M1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7" s="3" t="n">
        <v>5</v>
      </c>
      <c r="O17" s="3" t="inlineStr">
        <is>
          <t>4 weeks</t>
        </is>
      </c>
      <c r="P17" s="3" t="inlineStr">
        <is>
          <t>long-term real-time stability (refrigerated, 2-8C label condition)</t>
        </is>
      </c>
      <c r="Q17" s="3" t="inlineStr">
        <is>
          <t>visual appearance</t>
        </is>
      </c>
      <c r="R17" s="3" t="inlineStr">
        <is>
          <t>Color, Appearance and Clarity (CAC)</t>
        </is>
      </c>
      <c r="S17" s="3" t="inlineStr">
        <is>
          <t>Slightly Yellow, Liquid, Slightly Opalescent</t>
        </is>
      </c>
      <c r="T17" s="3" t="inlineStr">
        <is>
          <t>qualitative</t>
        </is>
      </c>
      <c r="U17" s="3" t="inlineStr">
        <is>
          <t>Table 3 (para [0190]-[0191]), long-term physical/chemical/potency stability of 125 mg/mL lebrikizumab (anti-IL13 antibody) in 20 mM histidine acetate pH 5.7, 175 mM sucrose, 0.3 mg/mL (0.03%) polysorbate 20 (US10000562B2).</t>
        </is>
      </c>
    </row>
    <row r="18">
      <c r="A18" s="3" t="inlineStr">
        <is>
          <t>US10000562B2</t>
        </is>
      </c>
      <c r="B18" s="3" t="inlineStr">
        <is>
          <t>A</t>
        </is>
      </c>
      <c r="C18" s="3" t="n">
        <v>125</v>
      </c>
      <c r="D18" s="3" t="inlineStr">
        <is>
          <t>histidine acetate</t>
        </is>
      </c>
      <c r="E18" s="3" t="n">
        <v>20</v>
      </c>
      <c r="F18" s="3" t="n">
        <v>5.7</v>
      </c>
      <c r="G18" s="3" t="inlineStr">
        <is>
          <t>sucrose</t>
        </is>
      </c>
      <c r="H18" s="3" t="inlineStr">
        <is>
          <t>175 mM</t>
        </is>
      </c>
      <c r="I18" s="3" t="inlineStr">
        <is>
          <t>polysorbate 20</t>
        </is>
      </c>
      <c r="J18" s="3" t="n">
        <v>0.03</v>
      </c>
      <c r="K18" s="3" t="n"/>
      <c r="L18" s="3" t="n"/>
      <c r="M1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8" s="3" t="n">
        <v>5</v>
      </c>
      <c r="O18" s="3" t="inlineStr">
        <is>
          <t>8 weeks</t>
        </is>
      </c>
      <c r="P18" s="3" t="inlineStr">
        <is>
          <t>long-term real-time stability (refrigerated, 2-8C label condition)</t>
        </is>
      </c>
      <c r="Q18" s="3" t="inlineStr">
        <is>
          <t>solution pH</t>
        </is>
      </c>
      <c r="R18" s="3" t="inlineStr">
        <is>
          <t>pH</t>
        </is>
      </c>
      <c r="S18" s="3" t="n">
        <v>5.6</v>
      </c>
      <c r="T18" s="3" t="inlineStr">
        <is>
          <t>pH units</t>
        </is>
      </c>
      <c r="U18"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19">
      <c r="A19" s="3" t="inlineStr">
        <is>
          <t>US10000562B2</t>
        </is>
      </c>
      <c r="B19" s="3" t="inlineStr">
        <is>
          <t>A</t>
        </is>
      </c>
      <c r="C19" s="3" t="n">
        <v>125</v>
      </c>
      <c r="D19" s="3" t="inlineStr">
        <is>
          <t>histidine acetate</t>
        </is>
      </c>
      <c r="E19" s="3" t="n">
        <v>20</v>
      </c>
      <c r="F19" s="3" t="n">
        <v>5.7</v>
      </c>
      <c r="G19" s="3" t="inlineStr">
        <is>
          <t>sucrose</t>
        </is>
      </c>
      <c r="H19" s="3" t="inlineStr">
        <is>
          <t>175 mM</t>
        </is>
      </c>
      <c r="I19" s="3" t="inlineStr">
        <is>
          <t>polysorbate 20</t>
        </is>
      </c>
      <c r="J19" s="3" t="n">
        <v>0.03</v>
      </c>
      <c r="K19" s="3" t="n"/>
      <c r="L19" s="3" t="n"/>
      <c r="M1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9" s="3" t="n">
        <v>5</v>
      </c>
      <c r="O19" s="3" t="inlineStr">
        <is>
          <t>8 weeks</t>
        </is>
      </c>
      <c r="P19" s="3" t="inlineStr">
        <is>
          <t>long-term real-time stability (refrigerated, 2-8C label condition)</t>
        </is>
      </c>
      <c r="Q19" s="3" t="inlineStr">
        <is>
          <t>aggregation/purity (SEC)</t>
        </is>
      </c>
      <c r="R19" s="3" t="inlineStr">
        <is>
          <t>% Monomer (SEC)</t>
        </is>
      </c>
      <c r="S19" s="3" t="n">
        <v>99.5</v>
      </c>
      <c r="T19" s="3" t="inlineStr">
        <is>
          <t>%</t>
        </is>
      </c>
      <c r="U19"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20">
      <c r="A20" s="3" t="inlineStr">
        <is>
          <t>US10000562B2</t>
        </is>
      </c>
      <c r="B20" s="3" t="inlineStr">
        <is>
          <t>A</t>
        </is>
      </c>
      <c r="C20" s="3" t="n">
        <v>125</v>
      </c>
      <c r="D20" s="3" t="inlineStr">
        <is>
          <t>histidine acetate</t>
        </is>
      </c>
      <c r="E20" s="3" t="n">
        <v>20</v>
      </c>
      <c r="F20" s="3" t="n">
        <v>5.7</v>
      </c>
      <c r="G20" s="3" t="inlineStr">
        <is>
          <t>sucrose</t>
        </is>
      </c>
      <c r="H20" s="3" t="inlineStr">
        <is>
          <t>175 mM</t>
        </is>
      </c>
      <c r="I20" s="3" t="inlineStr">
        <is>
          <t>polysorbate 20</t>
        </is>
      </c>
      <c r="J20" s="3" t="n">
        <v>0.03</v>
      </c>
      <c r="K20" s="3" t="n"/>
      <c r="L20" s="3" t="n"/>
      <c r="M2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0" s="3" t="n">
        <v>5</v>
      </c>
      <c r="O20" s="3" t="inlineStr">
        <is>
          <t>8 weeks</t>
        </is>
      </c>
      <c r="P20" s="3" t="inlineStr">
        <is>
          <t>long-term real-time stability (refrigerated, 2-8C label condition)</t>
        </is>
      </c>
      <c r="Q20" s="3" t="inlineStr">
        <is>
          <t>charge heterogeneity (icIEF)</t>
        </is>
      </c>
      <c r="R20" s="3" t="inlineStr">
        <is>
          <t>% Main Peak (icIEF)</t>
        </is>
      </c>
      <c r="S20" s="3" t="n">
        <v>74</v>
      </c>
      <c r="T20" s="3" t="inlineStr">
        <is>
          <t>%</t>
        </is>
      </c>
      <c r="U20"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21">
      <c r="A21" s="3" t="inlineStr">
        <is>
          <t>US10000562B2</t>
        </is>
      </c>
      <c r="B21" s="3" t="inlineStr">
        <is>
          <t>A</t>
        </is>
      </c>
      <c r="C21" s="3" t="n">
        <v>125</v>
      </c>
      <c r="D21" s="3" t="inlineStr">
        <is>
          <t>histidine acetate</t>
        </is>
      </c>
      <c r="E21" s="3" t="n">
        <v>20</v>
      </c>
      <c r="F21" s="3" t="n">
        <v>5.7</v>
      </c>
      <c r="G21" s="3" t="inlineStr">
        <is>
          <t>sucrose</t>
        </is>
      </c>
      <c r="H21" s="3" t="inlineStr">
        <is>
          <t>175 mM</t>
        </is>
      </c>
      <c r="I21" s="3" t="inlineStr">
        <is>
          <t>polysorbate 20</t>
        </is>
      </c>
      <c r="J21" s="3" t="n">
        <v>0.03</v>
      </c>
      <c r="K21" s="3" t="n"/>
      <c r="L21" s="3" t="n"/>
      <c r="M2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1" s="3" t="n">
        <v>5</v>
      </c>
      <c r="O21" s="3" t="inlineStr">
        <is>
          <t>8 weeks</t>
        </is>
      </c>
      <c r="P21" s="3" t="inlineStr">
        <is>
          <t>long-term real-time stability (refrigerated, 2-8C label condition)</t>
        </is>
      </c>
      <c r="Q21" s="3" t="inlineStr">
        <is>
          <t>fragmentation/purity (CE-SDS, non-reduced)</t>
        </is>
      </c>
      <c r="R21" s="3" t="inlineStr">
        <is>
          <t>% Main Peak (CE-SDS)</t>
        </is>
      </c>
      <c r="S21" s="3" t="n">
        <v>98</v>
      </c>
      <c r="T21" s="3" t="inlineStr">
        <is>
          <t>%</t>
        </is>
      </c>
      <c r="U21"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22">
      <c r="A22" s="3" t="inlineStr">
        <is>
          <t>US10000562B2</t>
        </is>
      </c>
      <c r="B22" s="3" t="inlineStr">
        <is>
          <t>A</t>
        </is>
      </c>
      <c r="C22" s="3" t="n">
        <v>125</v>
      </c>
      <c r="D22" s="3" t="inlineStr">
        <is>
          <t>histidine acetate</t>
        </is>
      </c>
      <c r="E22" s="3" t="n">
        <v>20</v>
      </c>
      <c r="F22" s="3" t="n">
        <v>5.7</v>
      </c>
      <c r="G22" s="3" t="inlineStr">
        <is>
          <t>sucrose</t>
        </is>
      </c>
      <c r="H22" s="3" t="inlineStr">
        <is>
          <t>175 mM</t>
        </is>
      </c>
      <c r="I22" s="3" t="inlineStr">
        <is>
          <t>polysorbate 20</t>
        </is>
      </c>
      <c r="J22" s="3" t="n">
        <v>0.03</v>
      </c>
      <c r="K22" s="3" t="n"/>
      <c r="L22" s="3" t="n"/>
      <c r="M2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2" s="3" t="n">
        <v>5</v>
      </c>
      <c r="O22" s="3" t="inlineStr">
        <is>
          <t>8 weeks</t>
        </is>
      </c>
      <c r="P22" s="3" t="inlineStr">
        <is>
          <t>long-term real-time stability (refrigerated, 2-8C label condition)</t>
        </is>
      </c>
      <c r="Q22" s="3" t="inlineStr">
        <is>
          <t>protein concentration (assay)</t>
        </is>
      </c>
      <c r="R22" s="3" t="inlineStr">
        <is>
          <t>Strength (protein concentration, A280 UV assay)</t>
        </is>
      </c>
      <c r="S22" s="3" t="n">
        <v>124</v>
      </c>
      <c r="T22" s="3" t="inlineStr">
        <is>
          <t>mg/mL</t>
        </is>
      </c>
      <c r="U22"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23">
      <c r="A23" s="3" t="inlineStr">
        <is>
          <t>US10000562B2</t>
        </is>
      </c>
      <c r="B23" s="3" t="inlineStr">
        <is>
          <t>A</t>
        </is>
      </c>
      <c r="C23" s="3" t="n">
        <v>125</v>
      </c>
      <c r="D23" s="3" t="inlineStr">
        <is>
          <t>histidine acetate</t>
        </is>
      </c>
      <c r="E23" s="3" t="n">
        <v>20</v>
      </c>
      <c r="F23" s="3" t="n">
        <v>5.7</v>
      </c>
      <c r="G23" s="3" t="inlineStr">
        <is>
          <t>sucrose</t>
        </is>
      </c>
      <c r="H23" s="3" t="inlineStr">
        <is>
          <t>175 mM</t>
        </is>
      </c>
      <c r="I23" s="3" t="inlineStr">
        <is>
          <t>polysorbate 20</t>
        </is>
      </c>
      <c r="J23" s="3" t="n">
        <v>0.03</v>
      </c>
      <c r="K23" s="3" t="n"/>
      <c r="L23" s="3" t="n"/>
      <c r="M2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3" s="3" t="n">
        <v>5</v>
      </c>
      <c r="O23" s="3" t="inlineStr">
        <is>
          <t>8 weeks</t>
        </is>
      </c>
      <c r="P23" s="3" t="inlineStr">
        <is>
          <t>long-term real-time stability (refrigerated, 2-8C label condition)</t>
        </is>
      </c>
      <c r="Q23" s="3" t="inlineStr">
        <is>
          <t>osmolality</t>
        </is>
      </c>
      <c r="R23" s="3" t="inlineStr">
        <is>
          <t>Osmolality</t>
        </is>
      </c>
      <c r="S23" s="3" t="n">
        <v>270</v>
      </c>
      <c r="T23" s="3" t="inlineStr">
        <is>
          <t>mOsm/kg</t>
        </is>
      </c>
      <c r="U23"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24">
      <c r="A24" s="3" t="inlineStr">
        <is>
          <t>US10000562B2</t>
        </is>
      </c>
      <c r="B24" s="3" t="inlineStr">
        <is>
          <t>A</t>
        </is>
      </c>
      <c r="C24" s="3" t="n">
        <v>125</v>
      </c>
      <c r="D24" s="3" t="inlineStr">
        <is>
          <t>histidine acetate</t>
        </is>
      </c>
      <c r="E24" s="3" t="n">
        <v>20</v>
      </c>
      <c r="F24" s="3" t="n">
        <v>5.7</v>
      </c>
      <c r="G24" s="3" t="inlineStr">
        <is>
          <t>sucrose</t>
        </is>
      </c>
      <c r="H24" s="3" t="inlineStr">
        <is>
          <t>175 mM</t>
        </is>
      </c>
      <c r="I24" s="3" t="inlineStr">
        <is>
          <t>polysorbate 20</t>
        </is>
      </c>
      <c r="J24" s="3" t="n">
        <v>0.03</v>
      </c>
      <c r="K24" s="3" t="n"/>
      <c r="L24" s="3" t="n"/>
      <c r="M2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4" s="3" t="n">
        <v>5</v>
      </c>
      <c r="O24" s="3" t="inlineStr">
        <is>
          <t>8 weeks</t>
        </is>
      </c>
      <c r="P24" s="3" t="inlineStr">
        <is>
          <t>long-term real-time stability (refrigerated, 2-8C label condition)</t>
        </is>
      </c>
      <c r="Q24" s="3" t="inlineStr">
        <is>
          <t>visual appearance</t>
        </is>
      </c>
      <c r="R24" s="3" t="inlineStr">
        <is>
          <t>Color, Appearance and Clarity (CAC)</t>
        </is>
      </c>
      <c r="S24" s="3" t="inlineStr">
        <is>
          <t>Slightly Yellow, Liquid, Slightly Opalescent</t>
        </is>
      </c>
      <c r="T24" s="3" t="inlineStr">
        <is>
          <t>qualitative</t>
        </is>
      </c>
      <c r="U24"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25">
      <c r="A25" s="3" t="inlineStr">
        <is>
          <t>US10000562B2</t>
        </is>
      </c>
      <c r="B25" s="3" t="inlineStr">
        <is>
          <t>A</t>
        </is>
      </c>
      <c r="C25" s="3" t="n">
        <v>125</v>
      </c>
      <c r="D25" s="3" t="inlineStr">
        <is>
          <t>histidine acetate</t>
        </is>
      </c>
      <c r="E25" s="3" t="n">
        <v>20</v>
      </c>
      <c r="F25" s="3" t="n">
        <v>5.7</v>
      </c>
      <c r="G25" s="3" t="inlineStr">
        <is>
          <t>sucrose</t>
        </is>
      </c>
      <c r="H25" s="3" t="inlineStr">
        <is>
          <t>175 mM</t>
        </is>
      </c>
      <c r="I25" s="3" t="inlineStr">
        <is>
          <t>polysorbate 20</t>
        </is>
      </c>
      <c r="J25" s="3" t="n">
        <v>0.03</v>
      </c>
      <c r="K25" s="3" t="n"/>
      <c r="L25" s="3" t="n"/>
      <c r="M2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5" s="3" t="n">
        <v>5</v>
      </c>
      <c r="O25" s="3" t="inlineStr">
        <is>
          <t>12 weeks</t>
        </is>
      </c>
      <c r="P25" s="3" t="inlineStr">
        <is>
          <t>long-term real-time stability (refrigerated, 2-8C label condition)</t>
        </is>
      </c>
      <c r="Q25" s="3" t="inlineStr">
        <is>
          <t>solution pH</t>
        </is>
      </c>
      <c r="R25" s="3" t="inlineStr">
        <is>
          <t>pH</t>
        </is>
      </c>
      <c r="S25" s="3" t="n">
        <v>5.6</v>
      </c>
      <c r="T25" s="3" t="inlineStr">
        <is>
          <t>pH units</t>
        </is>
      </c>
      <c r="U25" s="3" t="inlineStr">
        <is>
          <t>Table 3 (para [0190]-[0191]), long-term physical/chemical/potency stability of 125 mg/mL lebrikizumab (anti-IL13 antibody) in 20 mM histidine acetate pH 5.7, 175 mM sucrose, 0.3 mg/mL (0.03%) polysorbate 20 (US10000562B2).</t>
        </is>
      </c>
    </row>
    <row r="26">
      <c r="A26" s="3" t="inlineStr">
        <is>
          <t>US10000562B2</t>
        </is>
      </c>
      <c r="B26" s="3" t="inlineStr">
        <is>
          <t>A</t>
        </is>
      </c>
      <c r="C26" s="3" t="n">
        <v>125</v>
      </c>
      <c r="D26" s="3" t="inlineStr">
        <is>
          <t>histidine acetate</t>
        </is>
      </c>
      <c r="E26" s="3" t="n">
        <v>20</v>
      </c>
      <c r="F26" s="3" t="n">
        <v>5.7</v>
      </c>
      <c r="G26" s="3" t="inlineStr">
        <is>
          <t>sucrose</t>
        </is>
      </c>
      <c r="H26" s="3" t="inlineStr">
        <is>
          <t>175 mM</t>
        </is>
      </c>
      <c r="I26" s="3" t="inlineStr">
        <is>
          <t>polysorbate 20</t>
        </is>
      </c>
      <c r="J26" s="3" t="n">
        <v>0.03</v>
      </c>
      <c r="K26" s="3" t="n"/>
      <c r="L26" s="3" t="n"/>
      <c r="M2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6" s="3" t="n">
        <v>5</v>
      </c>
      <c r="O26" s="3" t="inlineStr">
        <is>
          <t>12 weeks</t>
        </is>
      </c>
      <c r="P26" s="3" t="inlineStr">
        <is>
          <t>long-term real-time stability (refrigerated, 2-8C label condition)</t>
        </is>
      </c>
      <c r="Q26" s="3" t="inlineStr">
        <is>
          <t>aggregation/purity (SEC)</t>
        </is>
      </c>
      <c r="R26" s="3" t="inlineStr">
        <is>
          <t>% Monomer (SEC)</t>
        </is>
      </c>
      <c r="S26" s="3" t="n">
        <v>99.5</v>
      </c>
      <c r="T26" s="3" t="inlineStr">
        <is>
          <t>%</t>
        </is>
      </c>
      <c r="U26" s="3" t="inlineStr">
        <is>
          <t>Table 3 (para [0190]-[0191]), long-term physical/chemical/potency stability of 125 mg/mL lebrikizumab (anti-IL13 antibody) in 20 mM histidine acetate pH 5.7, 175 mM sucrose, 0.3 mg/mL (0.03%) polysorbate 20 (US10000562B2).</t>
        </is>
      </c>
    </row>
    <row r="27">
      <c r="A27" s="3" t="inlineStr">
        <is>
          <t>US10000562B2</t>
        </is>
      </c>
      <c r="B27" s="3" t="inlineStr">
        <is>
          <t>A</t>
        </is>
      </c>
      <c r="C27" s="3" t="n">
        <v>125</v>
      </c>
      <c r="D27" s="3" t="inlineStr">
        <is>
          <t>histidine acetate</t>
        </is>
      </c>
      <c r="E27" s="3" t="n">
        <v>20</v>
      </c>
      <c r="F27" s="3" t="n">
        <v>5.7</v>
      </c>
      <c r="G27" s="3" t="inlineStr">
        <is>
          <t>sucrose</t>
        </is>
      </c>
      <c r="H27" s="3" t="inlineStr">
        <is>
          <t>175 mM</t>
        </is>
      </c>
      <c r="I27" s="3" t="inlineStr">
        <is>
          <t>polysorbate 20</t>
        </is>
      </c>
      <c r="J27" s="3" t="n">
        <v>0.03</v>
      </c>
      <c r="K27" s="3" t="n"/>
      <c r="L27" s="3" t="n"/>
      <c r="M2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7" s="3" t="n">
        <v>5</v>
      </c>
      <c r="O27" s="3" t="inlineStr">
        <is>
          <t>12 weeks</t>
        </is>
      </c>
      <c r="P27" s="3" t="inlineStr">
        <is>
          <t>long-term real-time stability (refrigerated, 2-8C label condition)</t>
        </is>
      </c>
      <c r="Q27" s="3" t="inlineStr">
        <is>
          <t>charge heterogeneity (icIEF)</t>
        </is>
      </c>
      <c r="R27" s="3" t="inlineStr">
        <is>
          <t>% Main Peak (icIEF)</t>
        </is>
      </c>
      <c r="S27" s="3" t="n">
        <v>74</v>
      </c>
      <c r="T27" s="3" t="inlineStr">
        <is>
          <t>%</t>
        </is>
      </c>
      <c r="U27" s="3" t="inlineStr">
        <is>
          <t>Table 3 (para [0190]-[0191]), long-term physical/chemical/potency stability of 125 mg/mL lebrikizumab (anti-IL13 antibody) in 20 mM histidine acetate pH 5.7, 175 mM sucrose, 0.3 mg/mL (0.03%) polysorbate 20 (US10000562B2).</t>
        </is>
      </c>
    </row>
    <row r="28">
      <c r="A28" s="3" t="inlineStr">
        <is>
          <t>US10000562B2</t>
        </is>
      </c>
      <c r="B28" s="3" t="inlineStr">
        <is>
          <t>A</t>
        </is>
      </c>
      <c r="C28" s="3" t="n">
        <v>125</v>
      </c>
      <c r="D28" s="3" t="inlineStr">
        <is>
          <t>histidine acetate</t>
        </is>
      </c>
      <c r="E28" s="3" t="n">
        <v>20</v>
      </c>
      <c r="F28" s="3" t="n">
        <v>5.7</v>
      </c>
      <c r="G28" s="3" t="inlineStr">
        <is>
          <t>sucrose</t>
        </is>
      </c>
      <c r="H28" s="3" t="inlineStr">
        <is>
          <t>175 mM</t>
        </is>
      </c>
      <c r="I28" s="3" t="inlineStr">
        <is>
          <t>polysorbate 20</t>
        </is>
      </c>
      <c r="J28" s="3" t="n">
        <v>0.03</v>
      </c>
      <c r="K28" s="3" t="n"/>
      <c r="L28" s="3" t="n"/>
      <c r="M2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8" s="3" t="n">
        <v>5</v>
      </c>
      <c r="O28" s="3" t="inlineStr">
        <is>
          <t>12 weeks</t>
        </is>
      </c>
      <c r="P28" s="3" t="inlineStr">
        <is>
          <t>long-term real-time stability (refrigerated, 2-8C label condition)</t>
        </is>
      </c>
      <c r="Q28" s="3" t="inlineStr">
        <is>
          <t>fragmentation/purity (CE-SDS, non-reduced)</t>
        </is>
      </c>
      <c r="R28" s="3" t="inlineStr">
        <is>
          <t>% Main Peak (CE-SDS)</t>
        </is>
      </c>
      <c r="S28" s="3" t="n">
        <v>98</v>
      </c>
      <c r="T28" s="3" t="inlineStr">
        <is>
          <t>%</t>
        </is>
      </c>
      <c r="U28" s="3" t="inlineStr">
        <is>
          <t>Table 3 (para [0190]-[0191]), long-term physical/chemical/potency stability of 125 mg/mL lebrikizumab (anti-IL13 antibody) in 20 mM histidine acetate pH 5.7, 175 mM sucrose, 0.3 mg/mL (0.03%) polysorbate 20 (US10000562B2).</t>
        </is>
      </c>
    </row>
    <row r="29">
      <c r="A29" s="3" t="inlineStr">
        <is>
          <t>US10000562B2</t>
        </is>
      </c>
      <c r="B29" s="3" t="inlineStr">
        <is>
          <t>A</t>
        </is>
      </c>
      <c r="C29" s="3" t="n">
        <v>125</v>
      </c>
      <c r="D29" s="3" t="inlineStr">
        <is>
          <t>histidine acetate</t>
        </is>
      </c>
      <c r="E29" s="3" t="n">
        <v>20</v>
      </c>
      <c r="F29" s="3" t="n">
        <v>5.7</v>
      </c>
      <c r="G29" s="3" t="inlineStr">
        <is>
          <t>sucrose</t>
        </is>
      </c>
      <c r="H29" s="3" t="inlineStr">
        <is>
          <t>175 mM</t>
        </is>
      </c>
      <c r="I29" s="3" t="inlineStr">
        <is>
          <t>polysorbate 20</t>
        </is>
      </c>
      <c r="J29" s="3" t="n">
        <v>0.03</v>
      </c>
      <c r="K29" s="3" t="n"/>
      <c r="L29" s="3" t="n"/>
      <c r="M2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29" s="3" t="n">
        <v>5</v>
      </c>
      <c r="O29" s="3" t="inlineStr">
        <is>
          <t>12 weeks</t>
        </is>
      </c>
      <c r="P29" s="3" t="inlineStr">
        <is>
          <t>long-term real-time stability (refrigerated, 2-8C label condition)</t>
        </is>
      </c>
      <c r="Q29" s="3" t="inlineStr">
        <is>
          <t>protein concentration (assay)</t>
        </is>
      </c>
      <c r="R29" s="3" t="inlineStr">
        <is>
          <t>Strength (protein concentration, A280 UV assay)</t>
        </is>
      </c>
      <c r="S29" s="3" t="n">
        <v>125</v>
      </c>
      <c r="T29" s="3" t="inlineStr">
        <is>
          <t>mg/mL</t>
        </is>
      </c>
      <c r="U29" s="3" t="inlineStr">
        <is>
          <t>Table 3 (para [0190]-[0191]), long-term physical/chemical/potency stability of 125 mg/mL lebrikizumab (anti-IL13 antibody) in 20 mM histidine acetate pH 5.7, 175 mM sucrose, 0.3 mg/mL (0.03%) polysorbate 20 (US10000562B2).</t>
        </is>
      </c>
    </row>
    <row r="30">
      <c r="A30" s="3" t="inlineStr">
        <is>
          <t>US10000562B2</t>
        </is>
      </c>
      <c r="B30" s="3" t="inlineStr">
        <is>
          <t>A</t>
        </is>
      </c>
      <c r="C30" s="3" t="n">
        <v>125</v>
      </c>
      <c r="D30" s="3" t="inlineStr">
        <is>
          <t>histidine acetate</t>
        </is>
      </c>
      <c r="E30" s="3" t="n">
        <v>20</v>
      </c>
      <c r="F30" s="3" t="n">
        <v>5.7</v>
      </c>
      <c r="G30" s="3" t="inlineStr">
        <is>
          <t>sucrose</t>
        </is>
      </c>
      <c r="H30" s="3" t="inlineStr">
        <is>
          <t>175 mM</t>
        </is>
      </c>
      <c r="I30" s="3" t="inlineStr">
        <is>
          <t>polysorbate 20</t>
        </is>
      </c>
      <c r="J30" s="3" t="n">
        <v>0.03</v>
      </c>
      <c r="K30" s="3" t="n"/>
      <c r="L30" s="3" t="n"/>
      <c r="M3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0" s="3" t="n">
        <v>5</v>
      </c>
      <c r="O30" s="3" t="inlineStr">
        <is>
          <t>12 weeks</t>
        </is>
      </c>
      <c r="P30" s="3" t="inlineStr">
        <is>
          <t>long-term real-time stability (refrigerated, 2-8C label condition)</t>
        </is>
      </c>
      <c r="Q30" s="3" t="inlineStr">
        <is>
          <t>osmolality</t>
        </is>
      </c>
      <c r="R30" s="3" t="inlineStr">
        <is>
          <t>Osmolality</t>
        </is>
      </c>
      <c r="S30" s="3" t="n">
        <v>265</v>
      </c>
      <c r="T30" s="3" t="inlineStr">
        <is>
          <t>mOsm/kg</t>
        </is>
      </c>
      <c r="U30" s="3" t="inlineStr">
        <is>
          <t>Table 3 (para [0190]-[0191]), long-term physical/chemical/potency stability of 125 mg/mL lebrikizumab (anti-IL13 antibody) in 20 mM histidine acetate pH 5.7, 175 mM sucrose, 0.3 mg/mL (0.03%) polysorbate 20 (US10000562B2).</t>
        </is>
      </c>
    </row>
    <row r="31">
      <c r="A31" s="3" t="inlineStr">
        <is>
          <t>US10000562B2</t>
        </is>
      </c>
      <c r="B31" s="3" t="inlineStr">
        <is>
          <t>A</t>
        </is>
      </c>
      <c r="C31" s="3" t="n">
        <v>125</v>
      </c>
      <c r="D31" s="3" t="inlineStr">
        <is>
          <t>histidine acetate</t>
        </is>
      </c>
      <c r="E31" s="3" t="n">
        <v>20</v>
      </c>
      <c r="F31" s="3" t="n">
        <v>5.7</v>
      </c>
      <c r="G31" s="3" t="inlineStr">
        <is>
          <t>sucrose</t>
        </is>
      </c>
      <c r="H31" s="3" t="inlineStr">
        <is>
          <t>175 mM</t>
        </is>
      </c>
      <c r="I31" s="3" t="inlineStr">
        <is>
          <t>polysorbate 20</t>
        </is>
      </c>
      <c r="J31" s="3" t="n">
        <v>0.03</v>
      </c>
      <c r="K31" s="3" t="n"/>
      <c r="L31" s="3" t="n"/>
      <c r="M3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1" s="3" t="n">
        <v>5</v>
      </c>
      <c r="O31" s="3" t="inlineStr">
        <is>
          <t>12 weeks</t>
        </is>
      </c>
      <c r="P31" s="3" t="inlineStr">
        <is>
          <t>long-term real-time stability (refrigerated, 2-8C label condition)</t>
        </is>
      </c>
      <c r="Q31" s="3" t="inlineStr">
        <is>
          <t>potency (cell-based bioassay)</t>
        </is>
      </c>
      <c r="R31" s="3" t="inlineStr">
        <is>
          <t>% Specific Activity (IL-13 inhibition potency assay)</t>
        </is>
      </c>
      <c r="S31" s="3" t="n">
        <v>98</v>
      </c>
      <c r="T31" s="3" t="inlineStr">
        <is>
          <t>%</t>
        </is>
      </c>
      <c r="U31" s="3" t="inlineStr">
        <is>
          <t>Table 3 (para [0190]-[0191]), long-term physical/chemical/potency stability of 125 mg/mL lebrikizumab (anti-IL13 antibody) in 20 mM histidine acetate pH 5.7, 175 mM sucrose, 0.3 mg/mL (0.03%) polysorbate 20 (US10000562B2).</t>
        </is>
      </c>
    </row>
    <row r="32">
      <c r="A32" s="3" t="inlineStr">
        <is>
          <t>US10000562B2</t>
        </is>
      </c>
      <c r="B32" s="3" t="inlineStr">
        <is>
          <t>A</t>
        </is>
      </c>
      <c r="C32" s="3" t="n">
        <v>125</v>
      </c>
      <c r="D32" s="3" t="inlineStr">
        <is>
          <t>histidine acetate</t>
        </is>
      </c>
      <c r="E32" s="3" t="n">
        <v>20</v>
      </c>
      <c r="F32" s="3" t="n">
        <v>5.7</v>
      </c>
      <c r="G32" s="3" t="inlineStr">
        <is>
          <t>sucrose</t>
        </is>
      </c>
      <c r="H32" s="3" t="inlineStr">
        <is>
          <t>175 mM</t>
        </is>
      </c>
      <c r="I32" s="3" t="inlineStr">
        <is>
          <t>polysorbate 20</t>
        </is>
      </c>
      <c r="J32" s="3" t="n">
        <v>0.03</v>
      </c>
      <c r="K32" s="3" t="n"/>
      <c r="L32" s="3" t="n"/>
      <c r="M3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2" s="3" t="n">
        <v>5</v>
      </c>
      <c r="O32" s="3" t="inlineStr">
        <is>
          <t>12 weeks</t>
        </is>
      </c>
      <c r="P32" s="3" t="inlineStr">
        <is>
          <t>long-term real-time stability (refrigerated, 2-8C label condition)</t>
        </is>
      </c>
      <c r="Q32" s="3" t="inlineStr">
        <is>
          <t>visual appearance</t>
        </is>
      </c>
      <c r="R32" s="3" t="inlineStr">
        <is>
          <t>Color, Appearance and Clarity (CAC)</t>
        </is>
      </c>
      <c r="S32" s="3" t="inlineStr">
        <is>
          <t>Slightly Yellow, Liquid, Slightly Opalescent</t>
        </is>
      </c>
      <c r="T32" s="3" t="inlineStr">
        <is>
          <t>qualitative</t>
        </is>
      </c>
      <c r="U32" s="3" t="inlineStr">
        <is>
          <t>Table 3 (para [0190]-[0191]), long-term physical/chemical/potency stability of 125 mg/mL lebrikizumab (anti-IL13 antibody) in 20 mM histidine acetate pH 5.7, 175 mM sucrose, 0.3 mg/mL (0.03%) polysorbate 20 (US10000562B2).</t>
        </is>
      </c>
    </row>
    <row r="33">
      <c r="A33" s="3" t="inlineStr">
        <is>
          <t>US10000562B2</t>
        </is>
      </c>
      <c r="B33" s="3" t="inlineStr">
        <is>
          <t>A</t>
        </is>
      </c>
      <c r="C33" s="3" t="n">
        <v>125</v>
      </c>
      <c r="D33" s="3" t="inlineStr">
        <is>
          <t>histidine acetate</t>
        </is>
      </c>
      <c r="E33" s="3" t="n">
        <v>20</v>
      </c>
      <c r="F33" s="3" t="n">
        <v>5.7</v>
      </c>
      <c r="G33" s="3" t="inlineStr">
        <is>
          <t>sucrose</t>
        </is>
      </c>
      <c r="H33" s="3" t="inlineStr">
        <is>
          <t>175 mM</t>
        </is>
      </c>
      <c r="I33" s="3" t="inlineStr">
        <is>
          <t>polysorbate 20</t>
        </is>
      </c>
      <c r="J33" s="3" t="n">
        <v>0.03</v>
      </c>
      <c r="K33" s="3" t="n"/>
      <c r="L33" s="3" t="n"/>
      <c r="M3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3" s="3" t="n">
        <v>5</v>
      </c>
      <c r="O33" s="3" t="inlineStr">
        <is>
          <t>26 weeks</t>
        </is>
      </c>
      <c r="P33" s="3" t="inlineStr">
        <is>
          <t>long-term real-time stability (refrigerated, 2-8C label condition)</t>
        </is>
      </c>
      <c r="Q33" s="3" t="inlineStr">
        <is>
          <t>solution pH</t>
        </is>
      </c>
      <c r="R33" s="3" t="inlineStr">
        <is>
          <t>pH</t>
        </is>
      </c>
      <c r="S33" s="3" t="n">
        <v>5.8</v>
      </c>
      <c r="T33" s="3" t="inlineStr">
        <is>
          <t>pH units</t>
        </is>
      </c>
      <c r="U33" s="3" t="inlineStr">
        <is>
          <t>Table 3 (para [0190]-[0191]), long-term physical/chemical/potency stability of 125 mg/mL lebrikizumab (anti-IL13 antibody) in 20 mM histidine acetate pH 5.7, 175 mM sucrose, 0.3 mg/mL (0.03%) polysorbate 20 (US10000562B2).</t>
        </is>
      </c>
    </row>
    <row r="34">
      <c r="A34" s="3" t="inlineStr">
        <is>
          <t>US10000562B2</t>
        </is>
      </c>
      <c r="B34" s="3" t="inlineStr">
        <is>
          <t>A</t>
        </is>
      </c>
      <c r="C34" s="3" t="n">
        <v>125</v>
      </c>
      <c r="D34" s="3" t="inlineStr">
        <is>
          <t>histidine acetate</t>
        </is>
      </c>
      <c r="E34" s="3" t="n">
        <v>20</v>
      </c>
      <c r="F34" s="3" t="n">
        <v>5.7</v>
      </c>
      <c r="G34" s="3" t="inlineStr">
        <is>
          <t>sucrose</t>
        </is>
      </c>
      <c r="H34" s="3" t="inlineStr">
        <is>
          <t>175 mM</t>
        </is>
      </c>
      <c r="I34" s="3" t="inlineStr">
        <is>
          <t>polysorbate 20</t>
        </is>
      </c>
      <c r="J34" s="3" t="n">
        <v>0.03</v>
      </c>
      <c r="K34" s="3" t="n"/>
      <c r="L34" s="3" t="n"/>
      <c r="M3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4" s="3" t="n">
        <v>5</v>
      </c>
      <c r="O34" s="3" t="inlineStr">
        <is>
          <t>26 weeks</t>
        </is>
      </c>
      <c r="P34" s="3" t="inlineStr">
        <is>
          <t>long-term real-time stability (refrigerated, 2-8C label condition)</t>
        </is>
      </c>
      <c r="Q34" s="3" t="inlineStr">
        <is>
          <t>aggregation/purity (SEC)</t>
        </is>
      </c>
      <c r="R34" s="3" t="inlineStr">
        <is>
          <t>% Monomer (SEC)</t>
        </is>
      </c>
      <c r="S34" s="3" t="n">
        <v>99.3</v>
      </c>
      <c r="T34" s="3" t="inlineStr">
        <is>
          <t>%</t>
        </is>
      </c>
      <c r="U34" s="3" t="inlineStr">
        <is>
          <t>Table 3 (para [0190]-[0191]), long-term physical/chemical/potency stability of 125 mg/mL lebrikizumab (anti-IL13 antibody) in 20 mM histidine acetate pH 5.7, 175 mM sucrose, 0.3 mg/mL (0.03%) polysorbate 20 (US10000562B2).</t>
        </is>
      </c>
    </row>
    <row r="35">
      <c r="A35" s="3" t="inlineStr">
        <is>
          <t>US10000562B2</t>
        </is>
      </c>
      <c r="B35" s="3" t="inlineStr">
        <is>
          <t>A</t>
        </is>
      </c>
      <c r="C35" s="3" t="n">
        <v>125</v>
      </c>
      <c r="D35" s="3" t="inlineStr">
        <is>
          <t>histidine acetate</t>
        </is>
      </c>
      <c r="E35" s="3" t="n">
        <v>20</v>
      </c>
      <c r="F35" s="3" t="n">
        <v>5.7</v>
      </c>
      <c r="G35" s="3" t="inlineStr">
        <is>
          <t>sucrose</t>
        </is>
      </c>
      <c r="H35" s="3" t="inlineStr">
        <is>
          <t>175 mM</t>
        </is>
      </c>
      <c r="I35" s="3" t="inlineStr">
        <is>
          <t>polysorbate 20</t>
        </is>
      </c>
      <c r="J35" s="3" t="n">
        <v>0.03</v>
      </c>
      <c r="K35" s="3" t="n"/>
      <c r="L35" s="3" t="n"/>
      <c r="M3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5" s="3" t="n">
        <v>5</v>
      </c>
      <c r="O35" s="3" t="inlineStr">
        <is>
          <t>26 weeks</t>
        </is>
      </c>
      <c r="P35" s="3" t="inlineStr">
        <is>
          <t>long-term real-time stability (refrigerated, 2-8C label condition)</t>
        </is>
      </c>
      <c r="Q35" s="3" t="inlineStr">
        <is>
          <t>charge heterogeneity (icIEF)</t>
        </is>
      </c>
      <c r="R35" s="3" t="inlineStr">
        <is>
          <t>% Main Peak (icIEF)</t>
        </is>
      </c>
      <c r="S35" s="3" t="n">
        <v>73</v>
      </c>
      <c r="T35" s="3" t="inlineStr">
        <is>
          <t>%</t>
        </is>
      </c>
      <c r="U35" s="3" t="inlineStr">
        <is>
          <t>Table 3 (para [0190]-[0191]), long-term physical/chemical/potency stability of 125 mg/mL lebrikizumab (anti-IL13 antibody) in 20 mM histidine acetate pH 5.7, 175 mM sucrose, 0.3 mg/mL (0.03%) polysorbate 20 (US10000562B2).</t>
        </is>
      </c>
    </row>
    <row r="36">
      <c r="A36" s="3" t="inlineStr">
        <is>
          <t>US10000562B2</t>
        </is>
      </c>
      <c r="B36" s="3" t="inlineStr">
        <is>
          <t>A</t>
        </is>
      </c>
      <c r="C36" s="3" t="n">
        <v>125</v>
      </c>
      <c r="D36" s="3" t="inlineStr">
        <is>
          <t>histidine acetate</t>
        </is>
      </c>
      <c r="E36" s="3" t="n">
        <v>20</v>
      </c>
      <c r="F36" s="3" t="n">
        <v>5.7</v>
      </c>
      <c r="G36" s="3" t="inlineStr">
        <is>
          <t>sucrose</t>
        </is>
      </c>
      <c r="H36" s="3" t="inlineStr">
        <is>
          <t>175 mM</t>
        </is>
      </c>
      <c r="I36" s="3" t="inlineStr">
        <is>
          <t>polysorbate 20</t>
        </is>
      </c>
      <c r="J36" s="3" t="n">
        <v>0.03</v>
      </c>
      <c r="K36" s="3" t="n"/>
      <c r="L36" s="3" t="n"/>
      <c r="M3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6" s="3" t="n">
        <v>5</v>
      </c>
      <c r="O36" s="3" t="inlineStr">
        <is>
          <t>26 weeks</t>
        </is>
      </c>
      <c r="P36" s="3" t="inlineStr">
        <is>
          <t>long-term real-time stability (refrigerated, 2-8C label condition)</t>
        </is>
      </c>
      <c r="Q36" s="3" t="inlineStr">
        <is>
          <t>fragmentation/purity (CE-SDS, non-reduced)</t>
        </is>
      </c>
      <c r="R36" s="3" t="inlineStr">
        <is>
          <t>% Main Peak (CE-SDS)</t>
        </is>
      </c>
      <c r="S36" s="3" t="n">
        <v>98</v>
      </c>
      <c r="T36" s="3" t="inlineStr">
        <is>
          <t>%</t>
        </is>
      </c>
      <c r="U36" s="3" t="inlineStr">
        <is>
          <t>Table 3 (para [0190]-[0191]), long-term physical/chemical/potency stability of 125 mg/mL lebrikizumab (anti-IL13 antibody) in 20 mM histidine acetate pH 5.7, 175 mM sucrose, 0.3 mg/mL (0.03%) polysorbate 20 (US10000562B2).</t>
        </is>
      </c>
    </row>
    <row r="37">
      <c r="A37" s="3" t="inlineStr">
        <is>
          <t>US10000562B2</t>
        </is>
      </c>
      <c r="B37" s="3" t="inlineStr">
        <is>
          <t>A</t>
        </is>
      </c>
      <c r="C37" s="3" t="n">
        <v>125</v>
      </c>
      <c r="D37" s="3" t="inlineStr">
        <is>
          <t>histidine acetate</t>
        </is>
      </c>
      <c r="E37" s="3" t="n">
        <v>20</v>
      </c>
      <c r="F37" s="3" t="n">
        <v>5.7</v>
      </c>
      <c r="G37" s="3" t="inlineStr">
        <is>
          <t>sucrose</t>
        </is>
      </c>
      <c r="H37" s="3" t="inlineStr">
        <is>
          <t>175 mM</t>
        </is>
      </c>
      <c r="I37" s="3" t="inlineStr">
        <is>
          <t>polysorbate 20</t>
        </is>
      </c>
      <c r="J37" s="3" t="n">
        <v>0.03</v>
      </c>
      <c r="K37" s="3" t="n"/>
      <c r="L37" s="3" t="n"/>
      <c r="M3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7" s="3" t="n">
        <v>5</v>
      </c>
      <c r="O37" s="3" t="inlineStr">
        <is>
          <t>26 weeks</t>
        </is>
      </c>
      <c r="P37" s="3" t="inlineStr">
        <is>
          <t>long-term real-time stability (refrigerated, 2-8C label condition)</t>
        </is>
      </c>
      <c r="Q37" s="3" t="inlineStr">
        <is>
          <t>protein concentration (assay)</t>
        </is>
      </c>
      <c r="R37" s="3" t="inlineStr">
        <is>
          <t>Strength (protein concentration, A280 UV assay)</t>
        </is>
      </c>
      <c r="S37" s="3" t="n">
        <v>125</v>
      </c>
      <c r="T37" s="3" t="inlineStr">
        <is>
          <t>mg/mL</t>
        </is>
      </c>
      <c r="U37" s="3" t="inlineStr">
        <is>
          <t>Table 3 (para [0190]-[0191]), long-term physical/chemical/potency stability of 125 mg/mL lebrikizumab (anti-IL13 antibody) in 20 mM histidine acetate pH 5.7, 175 mM sucrose, 0.3 mg/mL (0.03%) polysorbate 20 (US10000562B2).</t>
        </is>
      </c>
    </row>
    <row r="38">
      <c r="A38" s="3" t="inlineStr">
        <is>
          <t>US10000562B2</t>
        </is>
      </c>
      <c r="B38" s="3" t="inlineStr">
        <is>
          <t>A</t>
        </is>
      </c>
      <c r="C38" s="3" t="n">
        <v>125</v>
      </c>
      <c r="D38" s="3" t="inlineStr">
        <is>
          <t>histidine acetate</t>
        </is>
      </c>
      <c r="E38" s="3" t="n">
        <v>20</v>
      </c>
      <c r="F38" s="3" t="n">
        <v>5.7</v>
      </c>
      <c r="G38" s="3" t="inlineStr">
        <is>
          <t>sucrose</t>
        </is>
      </c>
      <c r="H38" s="3" t="inlineStr">
        <is>
          <t>175 mM</t>
        </is>
      </c>
      <c r="I38" s="3" t="inlineStr">
        <is>
          <t>polysorbate 20</t>
        </is>
      </c>
      <c r="J38" s="3" t="n">
        <v>0.03</v>
      </c>
      <c r="K38" s="3" t="n"/>
      <c r="L38" s="3" t="n"/>
      <c r="M3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8" s="3" t="n">
        <v>5</v>
      </c>
      <c r="O38" s="3" t="inlineStr">
        <is>
          <t>26 weeks</t>
        </is>
      </c>
      <c r="P38" s="3" t="inlineStr">
        <is>
          <t>long-term real-time stability (refrigerated, 2-8C label condition)</t>
        </is>
      </c>
      <c r="Q38" s="3" t="inlineStr">
        <is>
          <t>osmolality</t>
        </is>
      </c>
      <c r="R38" s="3" t="inlineStr">
        <is>
          <t>Osmolality</t>
        </is>
      </c>
      <c r="S38" s="3" t="n">
        <v>264</v>
      </c>
      <c r="T38" s="3" t="inlineStr">
        <is>
          <t>mOsm/kg</t>
        </is>
      </c>
      <c r="U38" s="3" t="inlineStr">
        <is>
          <t>Table 3 (para [0190]-[0191]), long-term physical/chemical/potency stability of 125 mg/mL lebrikizumab (anti-IL13 antibody) in 20 mM histidine acetate pH 5.7, 175 mM sucrose, 0.3 mg/mL (0.03%) polysorbate 20 (US10000562B2).</t>
        </is>
      </c>
    </row>
    <row r="39">
      <c r="A39" s="3" t="inlineStr">
        <is>
          <t>US10000562B2</t>
        </is>
      </c>
      <c r="B39" s="3" t="inlineStr">
        <is>
          <t>A</t>
        </is>
      </c>
      <c r="C39" s="3" t="n">
        <v>125</v>
      </c>
      <c r="D39" s="3" t="inlineStr">
        <is>
          <t>histidine acetate</t>
        </is>
      </c>
      <c r="E39" s="3" t="n">
        <v>20</v>
      </c>
      <c r="F39" s="3" t="n">
        <v>5.7</v>
      </c>
      <c r="G39" s="3" t="inlineStr">
        <is>
          <t>sucrose</t>
        </is>
      </c>
      <c r="H39" s="3" t="inlineStr">
        <is>
          <t>175 mM</t>
        </is>
      </c>
      <c r="I39" s="3" t="inlineStr">
        <is>
          <t>polysorbate 20</t>
        </is>
      </c>
      <c r="J39" s="3" t="n">
        <v>0.03</v>
      </c>
      <c r="K39" s="3" t="n"/>
      <c r="L39" s="3" t="n"/>
      <c r="M3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39" s="3" t="n">
        <v>5</v>
      </c>
      <c r="O39" s="3" t="inlineStr">
        <is>
          <t>26 weeks</t>
        </is>
      </c>
      <c r="P39" s="3" t="inlineStr">
        <is>
          <t>long-term real-time stability (refrigerated, 2-8C label condition)</t>
        </is>
      </c>
      <c r="Q39" s="3" t="inlineStr">
        <is>
          <t>potency (cell-based bioassay)</t>
        </is>
      </c>
      <c r="R39" s="3" t="inlineStr">
        <is>
          <t>% Specific Activity (IL-13 inhibition potency assay)</t>
        </is>
      </c>
      <c r="S39" s="3" t="n">
        <v>99</v>
      </c>
      <c r="T39" s="3" t="inlineStr">
        <is>
          <t>%</t>
        </is>
      </c>
      <c r="U39" s="3" t="inlineStr">
        <is>
          <t>Table 3 (para [0190]-[0191]), long-term physical/chemical/potency stability of 125 mg/mL lebrikizumab (anti-IL13 antibody) in 20 mM histidine acetate pH 5.7, 175 mM sucrose, 0.3 mg/mL (0.03%) polysorbate 20 (US10000562B2).</t>
        </is>
      </c>
    </row>
    <row r="40">
      <c r="A40" s="3" t="inlineStr">
        <is>
          <t>US10000562B2</t>
        </is>
      </c>
      <c r="B40" s="3" t="inlineStr">
        <is>
          <t>A</t>
        </is>
      </c>
      <c r="C40" s="3" t="n">
        <v>125</v>
      </c>
      <c r="D40" s="3" t="inlineStr">
        <is>
          <t>histidine acetate</t>
        </is>
      </c>
      <c r="E40" s="3" t="n">
        <v>20</v>
      </c>
      <c r="F40" s="3" t="n">
        <v>5.7</v>
      </c>
      <c r="G40" s="3" t="inlineStr">
        <is>
          <t>sucrose</t>
        </is>
      </c>
      <c r="H40" s="3" t="inlineStr">
        <is>
          <t>175 mM</t>
        </is>
      </c>
      <c r="I40" s="3" t="inlineStr">
        <is>
          <t>polysorbate 20</t>
        </is>
      </c>
      <c r="J40" s="3" t="n">
        <v>0.03</v>
      </c>
      <c r="K40" s="3" t="n"/>
      <c r="L40" s="3" t="n"/>
      <c r="M4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0" s="3" t="n">
        <v>5</v>
      </c>
      <c r="O40" s="3" t="inlineStr">
        <is>
          <t>26 weeks</t>
        </is>
      </c>
      <c r="P40" s="3" t="inlineStr">
        <is>
          <t>long-term real-time stability (refrigerated, 2-8C label condition)</t>
        </is>
      </c>
      <c r="Q40" s="3" t="inlineStr">
        <is>
          <t>visual appearance</t>
        </is>
      </c>
      <c r="R40" s="3" t="inlineStr">
        <is>
          <t>Color, Appearance and Clarity (CAC)</t>
        </is>
      </c>
      <c r="S40" s="3" t="inlineStr">
        <is>
          <t>Slightly Yellow, Liquid, Slightly Opalescent</t>
        </is>
      </c>
      <c r="T40" s="3" t="inlineStr">
        <is>
          <t>qualitative</t>
        </is>
      </c>
      <c r="U40" s="3" t="inlineStr">
        <is>
          <t>Table 3 (para [0190]-[0191]), long-term physical/chemical/potency stability of 125 mg/mL lebrikizumab (anti-IL13 antibody) in 20 mM histidine acetate pH 5.7, 175 mM sucrose, 0.3 mg/mL (0.03%) polysorbate 20 (US10000562B2).</t>
        </is>
      </c>
    </row>
    <row r="41">
      <c r="A41" s="3" t="inlineStr">
        <is>
          <t>US10000562B2</t>
        </is>
      </c>
      <c r="B41" s="3" t="inlineStr">
        <is>
          <t>A</t>
        </is>
      </c>
      <c r="C41" s="3" t="n">
        <v>125</v>
      </c>
      <c r="D41" s="3" t="inlineStr">
        <is>
          <t>histidine acetate</t>
        </is>
      </c>
      <c r="E41" s="3" t="n">
        <v>20</v>
      </c>
      <c r="F41" s="3" t="n">
        <v>5.7</v>
      </c>
      <c r="G41" s="3" t="inlineStr">
        <is>
          <t>sucrose</t>
        </is>
      </c>
      <c r="H41" s="3" t="inlineStr">
        <is>
          <t>175 mM</t>
        </is>
      </c>
      <c r="I41" s="3" t="inlineStr">
        <is>
          <t>polysorbate 20</t>
        </is>
      </c>
      <c r="J41" s="3" t="n">
        <v>0.03</v>
      </c>
      <c r="K41" s="3" t="n"/>
      <c r="L41" s="3" t="n"/>
      <c r="M4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1" s="3" t="n">
        <v>5</v>
      </c>
      <c r="O41" s="3" t="inlineStr">
        <is>
          <t>39 weeks</t>
        </is>
      </c>
      <c r="P41" s="3" t="inlineStr">
        <is>
          <t>long-term real-time stability (refrigerated, 2-8C label condition)</t>
        </is>
      </c>
      <c r="Q41" s="3" t="inlineStr">
        <is>
          <t>solution pH</t>
        </is>
      </c>
      <c r="R41" s="3" t="inlineStr">
        <is>
          <t>pH</t>
        </is>
      </c>
      <c r="S41" s="3" t="n">
        <v>5.8</v>
      </c>
      <c r="T41" s="3" t="inlineStr">
        <is>
          <t>pH units</t>
        </is>
      </c>
      <c r="U41" s="3" t="inlineStr">
        <is>
          <t>Table 3 (para [0190]-[0191]), long-term physical/chemical/potency stability of 125 mg/mL lebrikizumab (anti-IL13 antibody) in 20 mM histidine acetate pH 5.7, 175 mM sucrose, 0.3 mg/mL (0.03%) polysorbate 20 (US10000562B2).</t>
        </is>
      </c>
    </row>
    <row r="42">
      <c r="A42" s="3" t="inlineStr">
        <is>
          <t>US10000562B2</t>
        </is>
      </c>
      <c r="B42" s="3" t="inlineStr">
        <is>
          <t>A</t>
        </is>
      </c>
      <c r="C42" s="3" t="n">
        <v>125</v>
      </c>
      <c r="D42" s="3" t="inlineStr">
        <is>
          <t>histidine acetate</t>
        </is>
      </c>
      <c r="E42" s="3" t="n">
        <v>20</v>
      </c>
      <c r="F42" s="3" t="n">
        <v>5.7</v>
      </c>
      <c r="G42" s="3" t="inlineStr">
        <is>
          <t>sucrose</t>
        </is>
      </c>
      <c r="H42" s="3" t="inlineStr">
        <is>
          <t>175 mM</t>
        </is>
      </c>
      <c r="I42" s="3" t="inlineStr">
        <is>
          <t>polysorbate 20</t>
        </is>
      </c>
      <c r="J42" s="3" t="n">
        <v>0.03</v>
      </c>
      <c r="K42" s="3" t="n"/>
      <c r="L42" s="3" t="n"/>
      <c r="M4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2" s="3" t="n">
        <v>5</v>
      </c>
      <c r="O42" s="3" t="inlineStr">
        <is>
          <t>39 weeks</t>
        </is>
      </c>
      <c r="P42" s="3" t="inlineStr">
        <is>
          <t>long-term real-time stability (refrigerated, 2-8C label condition)</t>
        </is>
      </c>
      <c r="Q42" s="3" t="inlineStr">
        <is>
          <t>aggregation/purity (SEC)</t>
        </is>
      </c>
      <c r="R42" s="3" t="inlineStr">
        <is>
          <t>% Monomer (SEC)</t>
        </is>
      </c>
      <c r="S42" s="3" t="n">
        <v>99.40000000000001</v>
      </c>
      <c r="T42" s="3" t="inlineStr">
        <is>
          <t>%</t>
        </is>
      </c>
      <c r="U42" s="3" t="inlineStr">
        <is>
          <t>Table 3 (para [0190]-[0191]), long-term physical/chemical/potency stability of 125 mg/mL lebrikizumab (anti-IL13 antibody) in 20 mM histidine acetate pH 5.7, 175 mM sucrose, 0.3 mg/mL (0.03%) polysorbate 20 (US10000562B2).</t>
        </is>
      </c>
    </row>
    <row r="43">
      <c r="A43" s="3" t="inlineStr">
        <is>
          <t>US10000562B2</t>
        </is>
      </c>
      <c r="B43" s="3" t="inlineStr">
        <is>
          <t>A</t>
        </is>
      </c>
      <c r="C43" s="3" t="n">
        <v>125</v>
      </c>
      <c r="D43" s="3" t="inlineStr">
        <is>
          <t>histidine acetate</t>
        </is>
      </c>
      <c r="E43" s="3" t="n">
        <v>20</v>
      </c>
      <c r="F43" s="3" t="n">
        <v>5.7</v>
      </c>
      <c r="G43" s="3" t="inlineStr">
        <is>
          <t>sucrose</t>
        </is>
      </c>
      <c r="H43" s="3" t="inlineStr">
        <is>
          <t>175 mM</t>
        </is>
      </c>
      <c r="I43" s="3" t="inlineStr">
        <is>
          <t>polysorbate 20</t>
        </is>
      </c>
      <c r="J43" s="3" t="n">
        <v>0.03</v>
      </c>
      <c r="K43" s="3" t="n"/>
      <c r="L43" s="3" t="n"/>
      <c r="M4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3" s="3" t="n">
        <v>5</v>
      </c>
      <c r="O43" s="3" t="inlineStr">
        <is>
          <t>39 weeks</t>
        </is>
      </c>
      <c r="P43" s="3" t="inlineStr">
        <is>
          <t>long-term real-time stability (refrigerated, 2-8C label condition)</t>
        </is>
      </c>
      <c r="Q43" s="3" t="inlineStr">
        <is>
          <t>charge heterogeneity (icIEF)</t>
        </is>
      </c>
      <c r="R43" s="3" t="inlineStr">
        <is>
          <t>% Main Peak (icIEF)</t>
        </is>
      </c>
      <c r="S43" s="3" t="n">
        <v>74</v>
      </c>
      <c r="T43" s="3" t="inlineStr">
        <is>
          <t>%</t>
        </is>
      </c>
      <c r="U43" s="3" t="inlineStr">
        <is>
          <t>Table 3 (para [0190]-[0191]), long-term physical/chemical/potency stability of 125 mg/mL lebrikizumab (anti-IL13 antibody) in 20 mM histidine acetate pH 5.7, 175 mM sucrose, 0.3 mg/mL (0.03%) polysorbate 20 (US10000562B2).</t>
        </is>
      </c>
    </row>
    <row r="44">
      <c r="A44" s="3" t="inlineStr">
        <is>
          <t>US10000562B2</t>
        </is>
      </c>
      <c r="B44" s="3" t="inlineStr">
        <is>
          <t>A</t>
        </is>
      </c>
      <c r="C44" s="3" t="n">
        <v>125</v>
      </c>
      <c r="D44" s="3" t="inlineStr">
        <is>
          <t>histidine acetate</t>
        </is>
      </c>
      <c r="E44" s="3" t="n">
        <v>20</v>
      </c>
      <c r="F44" s="3" t="n">
        <v>5.7</v>
      </c>
      <c r="G44" s="3" t="inlineStr">
        <is>
          <t>sucrose</t>
        </is>
      </c>
      <c r="H44" s="3" t="inlineStr">
        <is>
          <t>175 mM</t>
        </is>
      </c>
      <c r="I44" s="3" t="inlineStr">
        <is>
          <t>polysorbate 20</t>
        </is>
      </c>
      <c r="J44" s="3" t="n">
        <v>0.03</v>
      </c>
      <c r="K44" s="3" t="n"/>
      <c r="L44" s="3" t="n"/>
      <c r="M4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4" s="3" t="n">
        <v>5</v>
      </c>
      <c r="O44" s="3" t="inlineStr">
        <is>
          <t>39 weeks</t>
        </is>
      </c>
      <c r="P44" s="3" t="inlineStr">
        <is>
          <t>long-term real-time stability (refrigerated, 2-8C label condition)</t>
        </is>
      </c>
      <c r="Q44" s="3" t="inlineStr">
        <is>
          <t>fragmentation/purity (CE-SDS, non-reduced)</t>
        </is>
      </c>
      <c r="R44" s="3" t="inlineStr">
        <is>
          <t>% Main Peak (CE-SDS)</t>
        </is>
      </c>
      <c r="S44" s="3" t="n">
        <v>98</v>
      </c>
      <c r="T44" s="3" t="inlineStr">
        <is>
          <t>%</t>
        </is>
      </c>
      <c r="U44" s="3" t="inlineStr">
        <is>
          <t>Table 3 (para [0190]-[0191]), long-term physical/chemical/potency stability of 125 mg/mL lebrikizumab (anti-IL13 antibody) in 20 mM histidine acetate pH 5.7, 175 mM sucrose, 0.3 mg/mL (0.03%) polysorbate 20 (US10000562B2).</t>
        </is>
      </c>
    </row>
    <row r="45">
      <c r="A45" s="3" t="inlineStr">
        <is>
          <t>US10000562B2</t>
        </is>
      </c>
      <c r="B45" s="3" t="inlineStr">
        <is>
          <t>A</t>
        </is>
      </c>
      <c r="C45" s="3" t="n">
        <v>125</v>
      </c>
      <c r="D45" s="3" t="inlineStr">
        <is>
          <t>histidine acetate</t>
        </is>
      </c>
      <c r="E45" s="3" t="n">
        <v>20</v>
      </c>
      <c r="F45" s="3" t="n">
        <v>5.7</v>
      </c>
      <c r="G45" s="3" t="inlineStr">
        <is>
          <t>sucrose</t>
        </is>
      </c>
      <c r="H45" s="3" t="inlineStr">
        <is>
          <t>175 mM</t>
        </is>
      </c>
      <c r="I45" s="3" t="inlineStr">
        <is>
          <t>polysorbate 20</t>
        </is>
      </c>
      <c r="J45" s="3" t="n">
        <v>0.03</v>
      </c>
      <c r="K45" s="3" t="n"/>
      <c r="L45" s="3" t="n"/>
      <c r="M4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5" s="3" t="n">
        <v>5</v>
      </c>
      <c r="O45" s="3" t="inlineStr">
        <is>
          <t>39 weeks</t>
        </is>
      </c>
      <c r="P45" s="3" t="inlineStr">
        <is>
          <t>long-term real-time stability (refrigerated, 2-8C label condition)</t>
        </is>
      </c>
      <c r="Q45" s="3" t="inlineStr">
        <is>
          <t>protein concentration (assay)</t>
        </is>
      </c>
      <c r="R45" s="3" t="inlineStr">
        <is>
          <t>Strength (protein concentration, A280 UV assay)</t>
        </is>
      </c>
      <c r="S45" s="3" t="n">
        <v>123</v>
      </c>
      <c r="T45" s="3" t="inlineStr">
        <is>
          <t>mg/mL</t>
        </is>
      </c>
      <c r="U45" s="3" t="inlineStr">
        <is>
          <t>Table 3 (para [0190]-[0191]), long-term physical/chemical/potency stability of 125 mg/mL lebrikizumab (anti-IL13 antibody) in 20 mM histidine acetate pH 5.7, 175 mM sucrose, 0.3 mg/mL (0.03%) polysorbate 20 (US10000562B2).</t>
        </is>
      </c>
    </row>
    <row r="46">
      <c r="A46" s="3" t="inlineStr">
        <is>
          <t>US10000562B2</t>
        </is>
      </c>
      <c r="B46" s="3" t="inlineStr">
        <is>
          <t>A</t>
        </is>
      </c>
      <c r="C46" s="3" t="n">
        <v>125</v>
      </c>
      <c r="D46" s="3" t="inlineStr">
        <is>
          <t>histidine acetate</t>
        </is>
      </c>
      <c r="E46" s="3" t="n">
        <v>20</v>
      </c>
      <c r="F46" s="3" t="n">
        <v>5.7</v>
      </c>
      <c r="G46" s="3" t="inlineStr">
        <is>
          <t>sucrose</t>
        </is>
      </c>
      <c r="H46" s="3" t="inlineStr">
        <is>
          <t>175 mM</t>
        </is>
      </c>
      <c r="I46" s="3" t="inlineStr">
        <is>
          <t>polysorbate 20</t>
        </is>
      </c>
      <c r="J46" s="3" t="n">
        <v>0.03</v>
      </c>
      <c r="K46" s="3" t="n"/>
      <c r="L46" s="3" t="n"/>
      <c r="M4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6" s="3" t="n">
        <v>5</v>
      </c>
      <c r="O46" s="3" t="inlineStr">
        <is>
          <t>39 weeks</t>
        </is>
      </c>
      <c r="P46" s="3" t="inlineStr">
        <is>
          <t>long-term real-time stability (refrigerated, 2-8C label condition)</t>
        </is>
      </c>
      <c r="Q46" s="3" t="inlineStr">
        <is>
          <t>osmolality</t>
        </is>
      </c>
      <c r="R46" s="3" t="inlineStr">
        <is>
          <t>Osmolality</t>
        </is>
      </c>
      <c r="S46" s="3" t="n">
        <v>265</v>
      </c>
      <c r="T46" s="3" t="inlineStr">
        <is>
          <t>mOsm/kg</t>
        </is>
      </c>
      <c r="U46" s="3" t="inlineStr">
        <is>
          <t>Table 3 (para [0190]-[0191]), long-term physical/chemical/potency stability of 125 mg/mL lebrikizumab (anti-IL13 antibody) in 20 mM histidine acetate pH 5.7, 175 mM sucrose, 0.3 mg/mL (0.03%) polysorbate 20 (US10000562B2).</t>
        </is>
      </c>
    </row>
    <row r="47">
      <c r="A47" s="3" t="inlineStr">
        <is>
          <t>US10000562B2</t>
        </is>
      </c>
      <c r="B47" s="3" t="inlineStr">
        <is>
          <t>A</t>
        </is>
      </c>
      <c r="C47" s="3" t="n">
        <v>125</v>
      </c>
      <c r="D47" s="3" t="inlineStr">
        <is>
          <t>histidine acetate</t>
        </is>
      </c>
      <c r="E47" s="3" t="n">
        <v>20</v>
      </c>
      <c r="F47" s="3" t="n">
        <v>5.7</v>
      </c>
      <c r="G47" s="3" t="inlineStr">
        <is>
          <t>sucrose</t>
        </is>
      </c>
      <c r="H47" s="3" t="inlineStr">
        <is>
          <t>175 mM</t>
        </is>
      </c>
      <c r="I47" s="3" t="inlineStr">
        <is>
          <t>polysorbate 20</t>
        </is>
      </c>
      <c r="J47" s="3" t="n">
        <v>0.03</v>
      </c>
      <c r="K47" s="3" t="n"/>
      <c r="L47" s="3" t="n"/>
      <c r="M4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7" s="3" t="n">
        <v>5</v>
      </c>
      <c r="O47" s="3" t="inlineStr">
        <is>
          <t>39 weeks</t>
        </is>
      </c>
      <c r="P47" s="3" t="inlineStr">
        <is>
          <t>long-term real-time stability (refrigerated, 2-8C label condition)</t>
        </is>
      </c>
      <c r="Q47" s="3" t="inlineStr">
        <is>
          <t>potency (cell-based bioassay)</t>
        </is>
      </c>
      <c r="R47" s="3" t="inlineStr">
        <is>
          <t>% Specific Activity (IL-13 inhibition potency assay)</t>
        </is>
      </c>
      <c r="S47" s="3" t="n">
        <v>95</v>
      </c>
      <c r="T47" s="3" t="inlineStr">
        <is>
          <t>%</t>
        </is>
      </c>
      <c r="U47" s="3" t="inlineStr">
        <is>
          <t>Table 3 (para [0190]-[0191]), long-term physical/chemical/potency stability of 125 mg/mL lebrikizumab (anti-IL13 antibody) in 20 mM histidine acetate pH 5.7, 175 mM sucrose, 0.3 mg/mL (0.03%) polysorbate 20 (US10000562B2).</t>
        </is>
      </c>
    </row>
    <row r="48">
      <c r="A48" s="3" t="inlineStr">
        <is>
          <t>US10000562B2</t>
        </is>
      </c>
      <c r="B48" s="3" t="inlineStr">
        <is>
          <t>A</t>
        </is>
      </c>
      <c r="C48" s="3" t="n">
        <v>125</v>
      </c>
      <c r="D48" s="3" t="inlineStr">
        <is>
          <t>histidine acetate</t>
        </is>
      </c>
      <c r="E48" s="3" t="n">
        <v>20</v>
      </c>
      <c r="F48" s="3" t="n">
        <v>5.7</v>
      </c>
      <c r="G48" s="3" t="inlineStr">
        <is>
          <t>sucrose</t>
        </is>
      </c>
      <c r="H48" s="3" t="inlineStr">
        <is>
          <t>175 mM</t>
        </is>
      </c>
      <c r="I48" s="3" t="inlineStr">
        <is>
          <t>polysorbate 20</t>
        </is>
      </c>
      <c r="J48" s="3" t="n">
        <v>0.03</v>
      </c>
      <c r="K48" s="3" t="n"/>
      <c r="L48" s="3" t="n"/>
      <c r="M4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8" s="3" t="n">
        <v>5</v>
      </c>
      <c r="O48" s="3" t="inlineStr">
        <is>
          <t>39 weeks</t>
        </is>
      </c>
      <c r="P48" s="3" t="inlineStr">
        <is>
          <t>long-term real-time stability (refrigerated, 2-8C label condition)</t>
        </is>
      </c>
      <c r="Q48" s="3" t="inlineStr">
        <is>
          <t>visual appearance</t>
        </is>
      </c>
      <c r="R48" s="3" t="inlineStr">
        <is>
          <t>Color, Appearance and Clarity (CAC)</t>
        </is>
      </c>
      <c r="S48" s="3" t="inlineStr">
        <is>
          <t>Slightly Yellow, Liquid, Slightly Opalescent</t>
        </is>
      </c>
      <c r="T48" s="3" t="inlineStr">
        <is>
          <t>qualitative</t>
        </is>
      </c>
      <c r="U48" s="3" t="inlineStr">
        <is>
          <t>Table 3 (para [0190]-[0191]), long-term physical/chemical/potency stability of 125 mg/mL lebrikizumab (anti-IL13 antibody) in 20 mM histidine acetate pH 5.7, 175 mM sucrose, 0.3 mg/mL (0.03%) polysorbate 20 (US10000562B2).</t>
        </is>
      </c>
    </row>
    <row r="49">
      <c r="A49" s="3" t="inlineStr">
        <is>
          <t>US10000562B2</t>
        </is>
      </c>
      <c r="B49" s="3" t="inlineStr">
        <is>
          <t>A</t>
        </is>
      </c>
      <c r="C49" s="3" t="n">
        <v>125</v>
      </c>
      <c r="D49" s="3" t="inlineStr">
        <is>
          <t>histidine acetate</t>
        </is>
      </c>
      <c r="E49" s="3" t="n">
        <v>20</v>
      </c>
      <c r="F49" s="3" t="n">
        <v>5.7</v>
      </c>
      <c r="G49" s="3" t="inlineStr">
        <is>
          <t>sucrose</t>
        </is>
      </c>
      <c r="H49" s="3" t="inlineStr">
        <is>
          <t>175 mM</t>
        </is>
      </c>
      <c r="I49" s="3" t="inlineStr">
        <is>
          <t>polysorbate 20</t>
        </is>
      </c>
      <c r="J49" s="3" t="n">
        <v>0.03</v>
      </c>
      <c r="K49" s="3" t="n"/>
      <c r="L49" s="3" t="n"/>
      <c r="M4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49" s="3" t="n">
        <v>5</v>
      </c>
      <c r="O49" s="3" t="inlineStr">
        <is>
          <t>52 weeks</t>
        </is>
      </c>
      <c r="P49" s="3" t="inlineStr">
        <is>
          <t>long-term real-time stability (refrigerated, 2-8C label condition)</t>
        </is>
      </c>
      <c r="Q49" s="3" t="inlineStr">
        <is>
          <t>solution pH</t>
        </is>
      </c>
      <c r="R49" s="3" t="inlineStr">
        <is>
          <t>pH</t>
        </is>
      </c>
      <c r="S49" s="3" t="n">
        <v>5.7</v>
      </c>
      <c r="T49" s="3" t="inlineStr">
        <is>
          <t>pH units</t>
        </is>
      </c>
      <c r="U49" s="3" t="inlineStr">
        <is>
          <t>Table 3 (para [0190]-[0191]), long-term physical/chemical/potency stability of 125 mg/mL lebrikizumab (anti-IL13 antibody) in 20 mM histidine acetate pH 5.7, 175 mM sucrose, 0.3 mg/mL (0.03%) polysorbate 20 (US10000562B2).</t>
        </is>
      </c>
    </row>
    <row r="50">
      <c r="A50" s="3" t="inlineStr">
        <is>
          <t>US10000562B2</t>
        </is>
      </c>
      <c r="B50" s="3" t="inlineStr">
        <is>
          <t>A</t>
        </is>
      </c>
      <c r="C50" s="3" t="n">
        <v>125</v>
      </c>
      <c r="D50" s="3" t="inlineStr">
        <is>
          <t>histidine acetate</t>
        </is>
      </c>
      <c r="E50" s="3" t="n">
        <v>20</v>
      </c>
      <c r="F50" s="3" t="n">
        <v>5.7</v>
      </c>
      <c r="G50" s="3" t="inlineStr">
        <is>
          <t>sucrose</t>
        </is>
      </c>
      <c r="H50" s="3" t="inlineStr">
        <is>
          <t>175 mM</t>
        </is>
      </c>
      <c r="I50" s="3" t="inlineStr">
        <is>
          <t>polysorbate 20</t>
        </is>
      </c>
      <c r="J50" s="3" t="n">
        <v>0.03</v>
      </c>
      <c r="K50" s="3" t="n"/>
      <c r="L50" s="3" t="n"/>
      <c r="M5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0" s="3" t="n">
        <v>5</v>
      </c>
      <c r="O50" s="3" t="inlineStr">
        <is>
          <t>52 weeks</t>
        </is>
      </c>
      <c r="P50" s="3" t="inlineStr">
        <is>
          <t>long-term real-time stability (refrigerated, 2-8C label condition)</t>
        </is>
      </c>
      <c r="Q50" s="3" t="inlineStr">
        <is>
          <t>aggregation/purity (SEC)</t>
        </is>
      </c>
      <c r="R50" s="3" t="inlineStr">
        <is>
          <t>% Monomer (SEC)</t>
        </is>
      </c>
      <c r="S50" s="3" t="n">
        <v>99.3</v>
      </c>
      <c r="T50" s="3" t="inlineStr">
        <is>
          <t>%</t>
        </is>
      </c>
      <c r="U50" s="3" t="inlineStr">
        <is>
          <t>Table 3 (para [0190]-[0191]), long-term physical/chemical/potency stability of 125 mg/mL lebrikizumab (anti-IL13 antibody) in 20 mM histidine acetate pH 5.7, 175 mM sucrose, 0.3 mg/mL (0.03%) polysorbate 20 (US10000562B2).</t>
        </is>
      </c>
    </row>
    <row r="51">
      <c r="A51" s="3" t="inlineStr">
        <is>
          <t>US10000562B2</t>
        </is>
      </c>
      <c r="B51" s="3" t="inlineStr">
        <is>
          <t>A</t>
        </is>
      </c>
      <c r="C51" s="3" t="n">
        <v>125</v>
      </c>
      <c r="D51" s="3" t="inlineStr">
        <is>
          <t>histidine acetate</t>
        </is>
      </c>
      <c r="E51" s="3" t="n">
        <v>20</v>
      </c>
      <c r="F51" s="3" t="n">
        <v>5.7</v>
      </c>
      <c r="G51" s="3" t="inlineStr">
        <is>
          <t>sucrose</t>
        </is>
      </c>
      <c r="H51" s="3" t="inlineStr">
        <is>
          <t>175 mM</t>
        </is>
      </c>
      <c r="I51" s="3" t="inlineStr">
        <is>
          <t>polysorbate 20</t>
        </is>
      </c>
      <c r="J51" s="3" t="n">
        <v>0.03</v>
      </c>
      <c r="K51" s="3" t="n"/>
      <c r="L51" s="3" t="n"/>
      <c r="M5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1" s="3" t="n">
        <v>5</v>
      </c>
      <c r="O51" s="3" t="inlineStr">
        <is>
          <t>52 weeks</t>
        </is>
      </c>
      <c r="P51" s="3" t="inlineStr">
        <is>
          <t>long-term real-time stability (refrigerated, 2-8C label condition)</t>
        </is>
      </c>
      <c r="Q51" s="3" t="inlineStr">
        <is>
          <t>charge heterogeneity (icIEF)</t>
        </is>
      </c>
      <c r="R51" s="3" t="inlineStr">
        <is>
          <t>% Main Peak (icIEF)</t>
        </is>
      </c>
      <c r="S51" s="3" t="n">
        <v>72</v>
      </c>
      <c r="T51" s="3" t="inlineStr">
        <is>
          <t>%</t>
        </is>
      </c>
      <c r="U51" s="3" t="inlineStr">
        <is>
          <t>Table 3 (para [0190]-[0191]), long-term physical/chemical/potency stability of 125 mg/mL lebrikizumab (anti-IL13 antibody) in 20 mM histidine acetate pH 5.7, 175 mM sucrose, 0.3 mg/mL (0.03%) polysorbate 20 (US10000562B2).</t>
        </is>
      </c>
    </row>
    <row r="52">
      <c r="A52" s="3" t="inlineStr">
        <is>
          <t>US10000562B2</t>
        </is>
      </c>
      <c r="B52" s="3" t="inlineStr">
        <is>
          <t>A</t>
        </is>
      </c>
      <c r="C52" s="3" t="n">
        <v>125</v>
      </c>
      <c r="D52" s="3" t="inlineStr">
        <is>
          <t>histidine acetate</t>
        </is>
      </c>
      <c r="E52" s="3" t="n">
        <v>20</v>
      </c>
      <c r="F52" s="3" t="n">
        <v>5.7</v>
      </c>
      <c r="G52" s="3" t="inlineStr">
        <is>
          <t>sucrose</t>
        </is>
      </c>
      <c r="H52" s="3" t="inlineStr">
        <is>
          <t>175 mM</t>
        </is>
      </c>
      <c r="I52" s="3" t="inlineStr">
        <is>
          <t>polysorbate 20</t>
        </is>
      </c>
      <c r="J52" s="3" t="n">
        <v>0.03</v>
      </c>
      <c r="K52" s="3" t="n"/>
      <c r="L52" s="3" t="n"/>
      <c r="M5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2" s="3" t="n">
        <v>5</v>
      </c>
      <c r="O52" s="3" t="inlineStr">
        <is>
          <t>52 weeks</t>
        </is>
      </c>
      <c r="P52" s="3" t="inlineStr">
        <is>
          <t>long-term real-time stability (refrigerated, 2-8C label condition)</t>
        </is>
      </c>
      <c r="Q52" s="3" t="inlineStr">
        <is>
          <t>fragmentation/purity (CE-SDS, non-reduced)</t>
        </is>
      </c>
      <c r="R52" s="3" t="inlineStr">
        <is>
          <t>% Main Peak (CE-SDS)</t>
        </is>
      </c>
      <c r="S52" s="3" t="n">
        <v>98</v>
      </c>
      <c r="T52" s="3" t="inlineStr">
        <is>
          <t>%</t>
        </is>
      </c>
      <c r="U52" s="3" t="inlineStr">
        <is>
          <t>Table 3 (para [0190]-[0191]), long-term physical/chemical/potency stability of 125 mg/mL lebrikizumab (anti-IL13 antibody) in 20 mM histidine acetate pH 5.7, 175 mM sucrose, 0.3 mg/mL (0.03%) polysorbate 20 (US10000562B2).</t>
        </is>
      </c>
    </row>
    <row r="53">
      <c r="A53" s="3" t="inlineStr">
        <is>
          <t>US10000562B2</t>
        </is>
      </c>
      <c r="B53" s="3" t="inlineStr">
        <is>
          <t>A</t>
        </is>
      </c>
      <c r="C53" s="3" t="n">
        <v>125</v>
      </c>
      <c r="D53" s="3" t="inlineStr">
        <is>
          <t>histidine acetate</t>
        </is>
      </c>
      <c r="E53" s="3" t="n">
        <v>20</v>
      </c>
      <c r="F53" s="3" t="n">
        <v>5.7</v>
      </c>
      <c r="G53" s="3" t="inlineStr">
        <is>
          <t>sucrose</t>
        </is>
      </c>
      <c r="H53" s="3" t="inlineStr">
        <is>
          <t>175 mM</t>
        </is>
      </c>
      <c r="I53" s="3" t="inlineStr">
        <is>
          <t>polysorbate 20</t>
        </is>
      </c>
      <c r="J53" s="3" t="n">
        <v>0.03</v>
      </c>
      <c r="K53" s="3" t="n"/>
      <c r="L53" s="3" t="n"/>
      <c r="M5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3" s="3" t="n">
        <v>5</v>
      </c>
      <c r="O53" s="3" t="inlineStr">
        <is>
          <t>52 weeks</t>
        </is>
      </c>
      <c r="P53" s="3" t="inlineStr">
        <is>
          <t>long-term real-time stability (refrigerated, 2-8C label condition)</t>
        </is>
      </c>
      <c r="Q53" s="3" t="inlineStr">
        <is>
          <t>protein concentration (assay)</t>
        </is>
      </c>
      <c r="R53" s="3" t="inlineStr">
        <is>
          <t>Strength (protein concentration, A280 UV assay)</t>
        </is>
      </c>
      <c r="S53" s="3" t="n">
        <v>122</v>
      </c>
      <c r="T53" s="3" t="inlineStr">
        <is>
          <t>mg/mL</t>
        </is>
      </c>
      <c r="U53" s="3" t="inlineStr">
        <is>
          <t>Table 3 (para [0190]-[0191]), long-term physical/chemical/potency stability of 125 mg/mL lebrikizumab (anti-IL13 antibody) in 20 mM histidine acetate pH 5.7, 175 mM sucrose, 0.3 mg/mL (0.03%) polysorbate 20 (US10000562B2).</t>
        </is>
      </c>
    </row>
    <row r="54">
      <c r="A54" s="3" t="inlineStr">
        <is>
          <t>US10000562B2</t>
        </is>
      </c>
      <c r="B54" s="3" t="inlineStr">
        <is>
          <t>A</t>
        </is>
      </c>
      <c r="C54" s="3" t="n">
        <v>125</v>
      </c>
      <c r="D54" s="3" t="inlineStr">
        <is>
          <t>histidine acetate</t>
        </is>
      </c>
      <c r="E54" s="3" t="n">
        <v>20</v>
      </c>
      <c r="F54" s="3" t="n">
        <v>5.7</v>
      </c>
      <c r="G54" s="3" t="inlineStr">
        <is>
          <t>sucrose</t>
        </is>
      </c>
      <c r="H54" s="3" t="inlineStr">
        <is>
          <t>175 mM</t>
        </is>
      </c>
      <c r="I54" s="3" t="inlineStr">
        <is>
          <t>polysorbate 20</t>
        </is>
      </c>
      <c r="J54" s="3" t="n">
        <v>0.03</v>
      </c>
      <c r="K54" s="3" t="n"/>
      <c r="L54" s="3" t="n"/>
      <c r="M5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4" s="3" t="n">
        <v>5</v>
      </c>
      <c r="O54" s="3" t="inlineStr">
        <is>
          <t>52 weeks</t>
        </is>
      </c>
      <c r="P54" s="3" t="inlineStr">
        <is>
          <t>long-term real-time stability (refrigerated, 2-8C label condition)</t>
        </is>
      </c>
      <c r="Q54" s="3" t="inlineStr">
        <is>
          <t>osmolality</t>
        </is>
      </c>
      <c r="R54" s="3" t="inlineStr">
        <is>
          <t>Osmolality</t>
        </is>
      </c>
      <c r="S54" s="3" t="n">
        <v>269</v>
      </c>
      <c r="T54" s="3" t="inlineStr">
        <is>
          <t>mOsm/kg</t>
        </is>
      </c>
      <c r="U54" s="3" t="inlineStr">
        <is>
          <t>Table 3 (para [0190]-[0191]), long-term physical/chemical/potency stability of 125 mg/mL lebrikizumab (anti-IL13 antibody) in 20 mM histidine acetate pH 5.7, 175 mM sucrose, 0.3 mg/mL (0.03%) polysorbate 20 (US10000562B2).</t>
        </is>
      </c>
    </row>
    <row r="55">
      <c r="A55" s="3" t="inlineStr">
        <is>
          <t>US10000562B2</t>
        </is>
      </c>
      <c r="B55" s="3" t="inlineStr">
        <is>
          <t>A</t>
        </is>
      </c>
      <c r="C55" s="3" t="n">
        <v>125</v>
      </c>
      <c r="D55" s="3" t="inlineStr">
        <is>
          <t>histidine acetate</t>
        </is>
      </c>
      <c r="E55" s="3" t="n">
        <v>20</v>
      </c>
      <c r="F55" s="3" t="n">
        <v>5.7</v>
      </c>
      <c r="G55" s="3" t="inlineStr">
        <is>
          <t>sucrose</t>
        </is>
      </c>
      <c r="H55" s="3" t="inlineStr">
        <is>
          <t>175 mM</t>
        </is>
      </c>
      <c r="I55" s="3" t="inlineStr">
        <is>
          <t>polysorbate 20</t>
        </is>
      </c>
      <c r="J55" s="3" t="n">
        <v>0.03</v>
      </c>
      <c r="K55" s="3" t="n"/>
      <c r="L55" s="3" t="n"/>
      <c r="M5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5" s="3" t="n">
        <v>5</v>
      </c>
      <c r="O55" s="3" t="inlineStr">
        <is>
          <t>52 weeks</t>
        </is>
      </c>
      <c r="P55" s="3" t="inlineStr">
        <is>
          <t>long-term real-time stability (refrigerated, 2-8C label condition)</t>
        </is>
      </c>
      <c r="Q55" s="3" t="inlineStr">
        <is>
          <t>potency (cell-based bioassay)</t>
        </is>
      </c>
      <c r="R55" s="3" t="inlineStr">
        <is>
          <t>% Specific Activity (IL-13 inhibition potency assay)</t>
        </is>
      </c>
      <c r="S55" s="3" t="n">
        <v>102</v>
      </c>
      <c r="T55" s="3" t="inlineStr">
        <is>
          <t>%</t>
        </is>
      </c>
      <c r="U55" s="3" t="inlineStr">
        <is>
          <t>Table 3 (para [0190]-[0191]), long-term physical/chemical/potency stability of 125 mg/mL lebrikizumab (anti-IL13 antibody) in 20 mM histidine acetate pH 5.7, 175 mM sucrose, 0.3 mg/mL (0.03%) polysorbate 20 (US10000562B2).</t>
        </is>
      </c>
    </row>
    <row r="56">
      <c r="A56" s="3" t="inlineStr">
        <is>
          <t>US10000562B2</t>
        </is>
      </c>
      <c r="B56" s="3" t="inlineStr">
        <is>
          <t>A</t>
        </is>
      </c>
      <c r="C56" s="3" t="n">
        <v>125</v>
      </c>
      <c r="D56" s="3" t="inlineStr">
        <is>
          <t>histidine acetate</t>
        </is>
      </c>
      <c r="E56" s="3" t="n">
        <v>20</v>
      </c>
      <c r="F56" s="3" t="n">
        <v>5.7</v>
      </c>
      <c r="G56" s="3" t="inlineStr">
        <is>
          <t>sucrose</t>
        </is>
      </c>
      <c r="H56" s="3" t="inlineStr">
        <is>
          <t>175 mM</t>
        </is>
      </c>
      <c r="I56" s="3" t="inlineStr">
        <is>
          <t>polysorbate 20</t>
        </is>
      </c>
      <c r="J56" s="3" t="n">
        <v>0.03</v>
      </c>
      <c r="K56" s="3" t="n"/>
      <c r="L56" s="3" t="n"/>
      <c r="M5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6" s="3" t="n">
        <v>5</v>
      </c>
      <c r="O56" s="3" t="inlineStr">
        <is>
          <t>52 weeks</t>
        </is>
      </c>
      <c r="P56" s="3" t="inlineStr">
        <is>
          <t>long-term real-time stability (refrigerated, 2-8C label condition)</t>
        </is>
      </c>
      <c r="Q56" s="3" t="inlineStr">
        <is>
          <t>visual appearance</t>
        </is>
      </c>
      <c r="R56" s="3" t="inlineStr">
        <is>
          <t>Color, Appearance and Clarity (CAC)</t>
        </is>
      </c>
      <c r="S56" s="3" t="inlineStr">
        <is>
          <t>Slightly Yellow, Liquid, Slightly Opalescent</t>
        </is>
      </c>
      <c r="T56" s="3" t="inlineStr">
        <is>
          <t>qualitative</t>
        </is>
      </c>
      <c r="U56" s="3" t="inlineStr">
        <is>
          <t>Table 3 (para [0190]-[0191]), long-term physical/chemical/potency stability of 125 mg/mL lebrikizumab (anti-IL13 antibody) in 20 mM histidine acetate pH 5.7, 175 mM sucrose, 0.3 mg/mL (0.03%) polysorbate 20 (US10000562B2).</t>
        </is>
      </c>
    </row>
    <row r="57">
      <c r="A57" s="3" t="inlineStr">
        <is>
          <t>US10000562B2</t>
        </is>
      </c>
      <c r="B57" s="3" t="inlineStr">
        <is>
          <t>A</t>
        </is>
      </c>
      <c r="C57" s="3" t="n">
        <v>125</v>
      </c>
      <c r="D57" s="3" t="inlineStr">
        <is>
          <t>histidine acetate</t>
        </is>
      </c>
      <c r="E57" s="3" t="n">
        <v>20</v>
      </c>
      <c r="F57" s="3" t="n">
        <v>5.7</v>
      </c>
      <c r="G57" s="3" t="inlineStr">
        <is>
          <t>sucrose</t>
        </is>
      </c>
      <c r="H57" s="3" t="inlineStr">
        <is>
          <t>175 mM</t>
        </is>
      </c>
      <c r="I57" s="3" t="inlineStr">
        <is>
          <t>polysorbate 20</t>
        </is>
      </c>
      <c r="J57" s="3" t="n">
        <v>0.03</v>
      </c>
      <c r="K57" s="3" t="n"/>
      <c r="L57" s="3" t="n"/>
      <c r="M5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7" s="3" t="n">
        <v>5</v>
      </c>
      <c r="O57" s="3" t="inlineStr">
        <is>
          <t>78 weeks</t>
        </is>
      </c>
      <c r="P57" s="3" t="inlineStr">
        <is>
          <t>long-term real-time stability (refrigerated, 2-8C label condition)</t>
        </is>
      </c>
      <c r="Q57" s="3" t="inlineStr">
        <is>
          <t>solution pH</t>
        </is>
      </c>
      <c r="R57" s="3" t="inlineStr">
        <is>
          <t>pH</t>
        </is>
      </c>
      <c r="S57" s="3" t="n">
        <v>5.7</v>
      </c>
      <c r="T57" s="3" t="inlineStr">
        <is>
          <t>pH units</t>
        </is>
      </c>
      <c r="U57" s="3" t="inlineStr">
        <is>
          <t>Table 3 (para [0190]-[0191]), long-term physical/chemical/potency stability of 125 mg/mL lebrikizumab (anti-IL13 antibody) in 20 mM histidine acetate pH 5.7, 175 mM sucrose, 0.3 mg/mL (0.03%) polysorbate 20 (US10000562B2).</t>
        </is>
      </c>
    </row>
    <row r="58">
      <c r="A58" s="3" t="inlineStr">
        <is>
          <t>US10000562B2</t>
        </is>
      </c>
      <c r="B58" s="3" t="inlineStr">
        <is>
          <t>A</t>
        </is>
      </c>
      <c r="C58" s="3" t="n">
        <v>125</v>
      </c>
      <c r="D58" s="3" t="inlineStr">
        <is>
          <t>histidine acetate</t>
        </is>
      </c>
      <c r="E58" s="3" t="n">
        <v>20</v>
      </c>
      <c r="F58" s="3" t="n">
        <v>5.7</v>
      </c>
      <c r="G58" s="3" t="inlineStr">
        <is>
          <t>sucrose</t>
        </is>
      </c>
      <c r="H58" s="3" t="inlineStr">
        <is>
          <t>175 mM</t>
        </is>
      </c>
      <c r="I58" s="3" t="inlineStr">
        <is>
          <t>polysorbate 20</t>
        </is>
      </c>
      <c r="J58" s="3" t="n">
        <v>0.03</v>
      </c>
      <c r="K58" s="3" t="n"/>
      <c r="L58" s="3" t="n"/>
      <c r="M5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8" s="3" t="n">
        <v>5</v>
      </c>
      <c r="O58" s="3" t="inlineStr">
        <is>
          <t>78 weeks</t>
        </is>
      </c>
      <c r="P58" s="3" t="inlineStr">
        <is>
          <t>long-term real-time stability (refrigerated, 2-8C label condition)</t>
        </is>
      </c>
      <c r="Q58" s="3" t="inlineStr">
        <is>
          <t>aggregation/purity (SEC)</t>
        </is>
      </c>
      <c r="R58" s="3" t="inlineStr">
        <is>
          <t>% Monomer (SEC)</t>
        </is>
      </c>
      <c r="S58" s="3" t="n">
        <v>99.2</v>
      </c>
      <c r="T58" s="3" t="inlineStr">
        <is>
          <t>%</t>
        </is>
      </c>
      <c r="U58" s="3" t="inlineStr">
        <is>
          <t>Table 3 (para [0190]-[0191]), long-term physical/chemical/potency stability of 125 mg/mL lebrikizumab (anti-IL13 antibody) in 20 mM histidine acetate pH 5.7, 175 mM sucrose, 0.3 mg/mL (0.03%) polysorbate 20 (US10000562B2).</t>
        </is>
      </c>
    </row>
    <row r="59">
      <c r="A59" s="3" t="inlineStr">
        <is>
          <t>US10000562B2</t>
        </is>
      </c>
      <c r="B59" s="3" t="inlineStr">
        <is>
          <t>A</t>
        </is>
      </c>
      <c r="C59" s="3" t="n">
        <v>125</v>
      </c>
      <c r="D59" s="3" t="inlineStr">
        <is>
          <t>histidine acetate</t>
        </is>
      </c>
      <c r="E59" s="3" t="n">
        <v>20</v>
      </c>
      <c r="F59" s="3" t="n">
        <v>5.7</v>
      </c>
      <c r="G59" s="3" t="inlineStr">
        <is>
          <t>sucrose</t>
        </is>
      </c>
      <c r="H59" s="3" t="inlineStr">
        <is>
          <t>175 mM</t>
        </is>
      </c>
      <c r="I59" s="3" t="inlineStr">
        <is>
          <t>polysorbate 20</t>
        </is>
      </c>
      <c r="J59" s="3" t="n">
        <v>0.03</v>
      </c>
      <c r="K59" s="3" t="n"/>
      <c r="L59" s="3" t="n"/>
      <c r="M5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59" s="3" t="n">
        <v>5</v>
      </c>
      <c r="O59" s="3" t="inlineStr">
        <is>
          <t>78 weeks</t>
        </is>
      </c>
      <c r="P59" s="3" t="inlineStr">
        <is>
          <t>long-term real-time stability (refrigerated, 2-8C label condition)</t>
        </is>
      </c>
      <c r="Q59" s="3" t="inlineStr">
        <is>
          <t>charge heterogeneity (icIEF)</t>
        </is>
      </c>
      <c r="R59" s="3" t="inlineStr">
        <is>
          <t>% Main Peak (icIEF)</t>
        </is>
      </c>
      <c r="S59" s="3" t="n">
        <v>72</v>
      </c>
      <c r="T59" s="3" t="inlineStr">
        <is>
          <t>%</t>
        </is>
      </c>
      <c r="U59" s="3" t="inlineStr">
        <is>
          <t>Table 3 (para [0190]-[0191]), long-term physical/chemical/potency stability of 125 mg/mL lebrikizumab (anti-IL13 antibody) in 20 mM histidine acetate pH 5.7, 175 mM sucrose, 0.3 mg/mL (0.03%) polysorbate 20 (US10000562B2).</t>
        </is>
      </c>
    </row>
    <row r="60">
      <c r="A60" s="3" t="inlineStr">
        <is>
          <t>US10000562B2</t>
        </is>
      </c>
      <c r="B60" s="3" t="inlineStr">
        <is>
          <t>A</t>
        </is>
      </c>
      <c r="C60" s="3" t="n">
        <v>125</v>
      </c>
      <c r="D60" s="3" t="inlineStr">
        <is>
          <t>histidine acetate</t>
        </is>
      </c>
      <c r="E60" s="3" t="n">
        <v>20</v>
      </c>
      <c r="F60" s="3" t="n">
        <v>5.7</v>
      </c>
      <c r="G60" s="3" t="inlineStr">
        <is>
          <t>sucrose</t>
        </is>
      </c>
      <c r="H60" s="3" t="inlineStr">
        <is>
          <t>175 mM</t>
        </is>
      </c>
      <c r="I60" s="3" t="inlineStr">
        <is>
          <t>polysorbate 20</t>
        </is>
      </c>
      <c r="J60" s="3" t="n">
        <v>0.03</v>
      </c>
      <c r="K60" s="3" t="n"/>
      <c r="L60" s="3" t="n"/>
      <c r="M6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0" s="3" t="n">
        <v>5</v>
      </c>
      <c r="O60" s="3" t="inlineStr">
        <is>
          <t>78 weeks</t>
        </is>
      </c>
      <c r="P60" s="3" t="inlineStr">
        <is>
          <t>long-term real-time stability (refrigerated, 2-8C label condition)</t>
        </is>
      </c>
      <c r="Q60" s="3" t="inlineStr">
        <is>
          <t>fragmentation/purity (CE-SDS, non-reduced)</t>
        </is>
      </c>
      <c r="R60" s="3" t="inlineStr">
        <is>
          <t>% Main Peak (CE-SDS)</t>
        </is>
      </c>
      <c r="S60" s="3" t="n">
        <v>98</v>
      </c>
      <c r="T60" s="3" t="inlineStr">
        <is>
          <t>%</t>
        </is>
      </c>
      <c r="U60" s="3" t="inlineStr">
        <is>
          <t>Table 3 (para [0190]-[0191]), long-term physical/chemical/potency stability of 125 mg/mL lebrikizumab (anti-IL13 antibody) in 20 mM histidine acetate pH 5.7, 175 mM sucrose, 0.3 mg/mL (0.03%) polysorbate 20 (US10000562B2).</t>
        </is>
      </c>
    </row>
    <row r="61">
      <c r="A61" s="3" t="inlineStr">
        <is>
          <t>US10000562B2</t>
        </is>
      </c>
      <c r="B61" s="3" t="inlineStr">
        <is>
          <t>A</t>
        </is>
      </c>
      <c r="C61" s="3" t="n">
        <v>125</v>
      </c>
      <c r="D61" s="3" t="inlineStr">
        <is>
          <t>histidine acetate</t>
        </is>
      </c>
      <c r="E61" s="3" t="n">
        <v>20</v>
      </c>
      <c r="F61" s="3" t="n">
        <v>5.7</v>
      </c>
      <c r="G61" s="3" t="inlineStr">
        <is>
          <t>sucrose</t>
        </is>
      </c>
      <c r="H61" s="3" t="inlineStr">
        <is>
          <t>175 mM</t>
        </is>
      </c>
      <c r="I61" s="3" t="inlineStr">
        <is>
          <t>polysorbate 20</t>
        </is>
      </c>
      <c r="J61" s="3" t="n">
        <v>0.03</v>
      </c>
      <c r="K61" s="3" t="n"/>
      <c r="L61" s="3" t="n"/>
      <c r="M6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1" s="3" t="n">
        <v>5</v>
      </c>
      <c r="O61" s="3" t="inlineStr">
        <is>
          <t>78 weeks</t>
        </is>
      </c>
      <c r="P61" s="3" t="inlineStr">
        <is>
          <t>long-term real-time stability (refrigerated, 2-8C label condition)</t>
        </is>
      </c>
      <c r="Q61" s="3" t="inlineStr">
        <is>
          <t>protein concentration (assay)</t>
        </is>
      </c>
      <c r="R61" s="3" t="inlineStr">
        <is>
          <t>Strength (protein concentration, A280 UV assay)</t>
        </is>
      </c>
      <c r="S61" s="3" t="n">
        <v>125</v>
      </c>
      <c r="T61" s="3" t="inlineStr">
        <is>
          <t>mg/mL</t>
        </is>
      </c>
      <c r="U61" s="3" t="inlineStr">
        <is>
          <t>Table 3 (para [0190]-[0191]), long-term physical/chemical/potency stability of 125 mg/mL lebrikizumab (anti-IL13 antibody) in 20 mM histidine acetate pH 5.7, 175 mM sucrose, 0.3 mg/mL (0.03%) polysorbate 20 (US10000562B2).</t>
        </is>
      </c>
    </row>
    <row r="62">
      <c r="A62" s="3" t="inlineStr">
        <is>
          <t>US10000562B2</t>
        </is>
      </c>
      <c r="B62" s="3" t="inlineStr">
        <is>
          <t>A</t>
        </is>
      </c>
      <c r="C62" s="3" t="n">
        <v>125</v>
      </c>
      <c r="D62" s="3" t="inlineStr">
        <is>
          <t>histidine acetate</t>
        </is>
      </c>
      <c r="E62" s="3" t="n">
        <v>20</v>
      </c>
      <c r="F62" s="3" t="n">
        <v>5.7</v>
      </c>
      <c r="G62" s="3" t="inlineStr">
        <is>
          <t>sucrose</t>
        </is>
      </c>
      <c r="H62" s="3" t="inlineStr">
        <is>
          <t>175 mM</t>
        </is>
      </c>
      <c r="I62" s="3" t="inlineStr">
        <is>
          <t>polysorbate 20</t>
        </is>
      </c>
      <c r="J62" s="3" t="n">
        <v>0.03</v>
      </c>
      <c r="K62" s="3" t="n"/>
      <c r="L62" s="3" t="n"/>
      <c r="M6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2" s="3" t="n">
        <v>5</v>
      </c>
      <c r="O62" s="3" t="inlineStr">
        <is>
          <t>78 weeks</t>
        </is>
      </c>
      <c r="P62" s="3" t="inlineStr">
        <is>
          <t>long-term real-time stability (refrigerated, 2-8C label condition)</t>
        </is>
      </c>
      <c r="Q62" s="3" t="inlineStr">
        <is>
          <t>osmolality</t>
        </is>
      </c>
      <c r="R62" s="3" t="inlineStr">
        <is>
          <t>Osmolality</t>
        </is>
      </c>
      <c r="S62" s="3" t="n">
        <v>266</v>
      </c>
      <c r="T62" s="3" t="inlineStr">
        <is>
          <t>mOsm/kg</t>
        </is>
      </c>
      <c r="U62" s="3" t="inlineStr">
        <is>
          <t>Table 3 (para [0190]-[0191]), long-term physical/chemical/potency stability of 125 mg/mL lebrikizumab (anti-IL13 antibody) in 20 mM histidine acetate pH 5.7, 175 mM sucrose, 0.3 mg/mL (0.03%) polysorbate 20 (US10000562B2).</t>
        </is>
      </c>
    </row>
    <row r="63">
      <c r="A63" s="3" t="inlineStr">
        <is>
          <t>US10000562B2</t>
        </is>
      </c>
      <c r="B63" s="3" t="inlineStr">
        <is>
          <t>A</t>
        </is>
      </c>
      <c r="C63" s="3" t="n">
        <v>125</v>
      </c>
      <c r="D63" s="3" t="inlineStr">
        <is>
          <t>histidine acetate</t>
        </is>
      </c>
      <c r="E63" s="3" t="n">
        <v>20</v>
      </c>
      <c r="F63" s="3" t="n">
        <v>5.7</v>
      </c>
      <c r="G63" s="3" t="inlineStr">
        <is>
          <t>sucrose</t>
        </is>
      </c>
      <c r="H63" s="3" t="inlineStr">
        <is>
          <t>175 mM</t>
        </is>
      </c>
      <c r="I63" s="3" t="inlineStr">
        <is>
          <t>polysorbate 20</t>
        </is>
      </c>
      <c r="J63" s="3" t="n">
        <v>0.03</v>
      </c>
      <c r="K63" s="3" t="n"/>
      <c r="L63" s="3" t="n"/>
      <c r="M6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3" s="3" t="n">
        <v>5</v>
      </c>
      <c r="O63" s="3" t="inlineStr">
        <is>
          <t>78 weeks</t>
        </is>
      </c>
      <c r="P63" s="3" t="inlineStr">
        <is>
          <t>long-term real-time stability (refrigerated, 2-8C label condition)</t>
        </is>
      </c>
      <c r="Q63" s="3" t="inlineStr">
        <is>
          <t>potency (cell-based bioassay)</t>
        </is>
      </c>
      <c r="R63" s="3" t="inlineStr">
        <is>
          <t>% Specific Activity (IL-13 inhibition potency assay)</t>
        </is>
      </c>
      <c r="S63" s="3" t="n">
        <v>95</v>
      </c>
      <c r="T63" s="3" t="inlineStr">
        <is>
          <t>%</t>
        </is>
      </c>
      <c r="U63" s="3" t="inlineStr">
        <is>
          <t>Table 3 (para [0190]-[0191]), long-term physical/chemical/potency stability of 125 mg/mL lebrikizumab (anti-IL13 antibody) in 20 mM histidine acetate pH 5.7, 175 mM sucrose, 0.3 mg/mL (0.03%) polysorbate 20 (US10000562B2).</t>
        </is>
      </c>
    </row>
    <row r="64">
      <c r="A64" s="3" t="inlineStr">
        <is>
          <t>US10000562B2</t>
        </is>
      </c>
      <c r="B64" s="3" t="inlineStr">
        <is>
          <t>A</t>
        </is>
      </c>
      <c r="C64" s="3" t="n">
        <v>125</v>
      </c>
      <c r="D64" s="3" t="inlineStr">
        <is>
          <t>histidine acetate</t>
        </is>
      </c>
      <c r="E64" s="3" t="n">
        <v>20</v>
      </c>
      <c r="F64" s="3" t="n">
        <v>5.7</v>
      </c>
      <c r="G64" s="3" t="inlineStr">
        <is>
          <t>sucrose</t>
        </is>
      </c>
      <c r="H64" s="3" t="inlineStr">
        <is>
          <t>175 mM</t>
        </is>
      </c>
      <c r="I64" s="3" t="inlineStr">
        <is>
          <t>polysorbate 20</t>
        </is>
      </c>
      <c r="J64" s="3" t="n">
        <v>0.03</v>
      </c>
      <c r="K64" s="3" t="n"/>
      <c r="L64" s="3" t="n"/>
      <c r="M6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4" s="3" t="n">
        <v>5</v>
      </c>
      <c r="O64" s="3" t="inlineStr">
        <is>
          <t>78 weeks</t>
        </is>
      </c>
      <c r="P64" s="3" t="inlineStr">
        <is>
          <t>long-term real-time stability (refrigerated, 2-8C label condition)</t>
        </is>
      </c>
      <c r="Q64" s="3" t="inlineStr">
        <is>
          <t>visual appearance</t>
        </is>
      </c>
      <c r="R64" s="3" t="inlineStr">
        <is>
          <t>Color, Appearance and Clarity (CAC)</t>
        </is>
      </c>
      <c r="S64" s="3" t="inlineStr">
        <is>
          <t>Slightly Yellow, Liquid, Slightly Opalescent</t>
        </is>
      </c>
      <c r="T64" s="3" t="inlineStr">
        <is>
          <t>qualitative</t>
        </is>
      </c>
      <c r="U64" s="3" t="inlineStr">
        <is>
          <t>Table 3 (para [0190]-[0191]), long-term physical/chemical/potency stability of 125 mg/mL lebrikizumab (anti-IL13 antibody) in 20 mM histidine acetate pH 5.7, 175 mM sucrose, 0.3 mg/mL (0.03%) polysorbate 20 (US10000562B2).</t>
        </is>
      </c>
    </row>
    <row r="65">
      <c r="A65" s="3" t="inlineStr">
        <is>
          <t>US10000562B2</t>
        </is>
      </c>
      <c r="B65" s="3" t="inlineStr">
        <is>
          <t>A</t>
        </is>
      </c>
      <c r="C65" s="3" t="n">
        <v>125</v>
      </c>
      <c r="D65" s="3" t="inlineStr">
        <is>
          <t>histidine acetate</t>
        </is>
      </c>
      <c r="E65" s="3" t="n">
        <v>20</v>
      </c>
      <c r="F65" s="3" t="n">
        <v>5.7</v>
      </c>
      <c r="G65" s="3" t="inlineStr">
        <is>
          <t>sucrose</t>
        </is>
      </c>
      <c r="H65" s="3" t="inlineStr">
        <is>
          <t>175 mM</t>
        </is>
      </c>
      <c r="I65" s="3" t="inlineStr">
        <is>
          <t>polysorbate 20</t>
        </is>
      </c>
      <c r="J65" s="3" t="n">
        <v>0.03</v>
      </c>
      <c r="K65" s="3" t="n"/>
      <c r="L65" s="3" t="n"/>
      <c r="M6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5" s="3" t="n">
        <v>5</v>
      </c>
      <c r="O65" s="3" t="inlineStr">
        <is>
          <t>104 weeks</t>
        </is>
      </c>
      <c r="P65" s="3" t="inlineStr">
        <is>
          <t>long-term real-time stability (refrigerated, 2-8C label condition)</t>
        </is>
      </c>
      <c r="Q65" s="3" t="inlineStr">
        <is>
          <t>solution pH</t>
        </is>
      </c>
      <c r="R65" s="3" t="inlineStr">
        <is>
          <t>pH</t>
        </is>
      </c>
      <c r="S65" s="3" t="n">
        <v>5.7</v>
      </c>
      <c r="T65" s="3" t="inlineStr">
        <is>
          <t>pH units</t>
        </is>
      </c>
      <c r="U65" s="3" t="inlineStr">
        <is>
          <t>Table 3 (para [0190]-[0191]), long-term physical/chemical/potency stability of 125 mg/mL lebrikizumab (anti-IL13 antibody) in 20 mM histidine acetate pH 5.7, 175 mM sucrose, 0.3 mg/mL (0.03%) polysorbate 20 (US10000562B2).</t>
        </is>
      </c>
    </row>
    <row r="66">
      <c r="A66" s="3" t="inlineStr">
        <is>
          <t>US10000562B2</t>
        </is>
      </c>
      <c r="B66" s="3" t="inlineStr">
        <is>
          <t>A</t>
        </is>
      </c>
      <c r="C66" s="3" t="n">
        <v>125</v>
      </c>
      <c r="D66" s="3" t="inlineStr">
        <is>
          <t>histidine acetate</t>
        </is>
      </c>
      <c r="E66" s="3" t="n">
        <v>20</v>
      </c>
      <c r="F66" s="3" t="n">
        <v>5.7</v>
      </c>
      <c r="G66" s="3" t="inlineStr">
        <is>
          <t>sucrose</t>
        </is>
      </c>
      <c r="H66" s="3" t="inlineStr">
        <is>
          <t>175 mM</t>
        </is>
      </c>
      <c r="I66" s="3" t="inlineStr">
        <is>
          <t>polysorbate 20</t>
        </is>
      </c>
      <c r="J66" s="3" t="n">
        <v>0.03</v>
      </c>
      <c r="K66" s="3" t="n"/>
      <c r="L66" s="3" t="n"/>
      <c r="M6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6" s="3" t="n">
        <v>5</v>
      </c>
      <c r="O66" s="3" t="inlineStr">
        <is>
          <t>104 weeks</t>
        </is>
      </c>
      <c r="P66" s="3" t="inlineStr">
        <is>
          <t>long-term real-time stability (refrigerated, 2-8C label condition)</t>
        </is>
      </c>
      <c r="Q66" s="3" t="inlineStr">
        <is>
          <t>aggregation/purity (SEC)</t>
        </is>
      </c>
      <c r="R66" s="3" t="inlineStr">
        <is>
          <t>% Monomer (SEC)</t>
        </is>
      </c>
      <c r="S66" s="3" t="n">
        <v>99.09999999999999</v>
      </c>
      <c r="T66" s="3" t="inlineStr">
        <is>
          <t>%</t>
        </is>
      </c>
      <c r="U66" s="3" t="inlineStr">
        <is>
          <t>Table 3 (para [0190]-[0191]), long-term physical/chemical/potency stability of 125 mg/mL lebrikizumab (anti-IL13 antibody) in 20 mM histidine acetate pH 5.7, 175 mM sucrose, 0.3 mg/mL (0.03%) polysorbate 20 (US10000562B2).</t>
        </is>
      </c>
    </row>
    <row r="67">
      <c r="A67" s="3" t="inlineStr">
        <is>
          <t>US10000562B2</t>
        </is>
      </c>
      <c r="B67" s="3" t="inlineStr">
        <is>
          <t>A</t>
        </is>
      </c>
      <c r="C67" s="3" t="n">
        <v>125</v>
      </c>
      <c r="D67" s="3" t="inlineStr">
        <is>
          <t>histidine acetate</t>
        </is>
      </c>
      <c r="E67" s="3" t="n">
        <v>20</v>
      </c>
      <c r="F67" s="3" t="n">
        <v>5.7</v>
      </c>
      <c r="G67" s="3" t="inlineStr">
        <is>
          <t>sucrose</t>
        </is>
      </c>
      <c r="H67" s="3" t="inlineStr">
        <is>
          <t>175 mM</t>
        </is>
      </c>
      <c r="I67" s="3" t="inlineStr">
        <is>
          <t>polysorbate 20</t>
        </is>
      </c>
      <c r="J67" s="3" t="n">
        <v>0.03</v>
      </c>
      <c r="K67" s="3" t="n"/>
      <c r="L67" s="3" t="n"/>
      <c r="M6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7" s="3" t="n">
        <v>5</v>
      </c>
      <c r="O67" s="3" t="inlineStr">
        <is>
          <t>104 weeks</t>
        </is>
      </c>
      <c r="P67" s="3" t="inlineStr">
        <is>
          <t>long-term real-time stability (refrigerated, 2-8C label condition)</t>
        </is>
      </c>
      <c r="Q67" s="3" t="inlineStr">
        <is>
          <t>charge heterogeneity (icIEF)</t>
        </is>
      </c>
      <c r="R67" s="3" t="inlineStr">
        <is>
          <t>% Main Peak (icIEF)</t>
        </is>
      </c>
      <c r="S67" s="3" t="n">
        <v>73</v>
      </c>
      <c r="T67" s="3" t="inlineStr">
        <is>
          <t>%</t>
        </is>
      </c>
      <c r="U67" s="3" t="inlineStr">
        <is>
          <t>Table 3 (para [0190]-[0191]), long-term physical/chemical/potency stability of 125 mg/mL lebrikizumab (anti-IL13 antibody) in 20 mM histidine acetate pH 5.7, 175 mM sucrose, 0.3 mg/mL (0.03%) polysorbate 20 (US10000562B2).</t>
        </is>
      </c>
    </row>
    <row r="68">
      <c r="A68" s="3" t="inlineStr">
        <is>
          <t>US10000562B2</t>
        </is>
      </c>
      <c r="B68" s="3" t="inlineStr">
        <is>
          <t>A</t>
        </is>
      </c>
      <c r="C68" s="3" t="n">
        <v>125</v>
      </c>
      <c r="D68" s="3" t="inlineStr">
        <is>
          <t>histidine acetate</t>
        </is>
      </c>
      <c r="E68" s="3" t="n">
        <v>20</v>
      </c>
      <c r="F68" s="3" t="n">
        <v>5.7</v>
      </c>
      <c r="G68" s="3" t="inlineStr">
        <is>
          <t>sucrose</t>
        </is>
      </c>
      <c r="H68" s="3" t="inlineStr">
        <is>
          <t>175 mM</t>
        </is>
      </c>
      <c r="I68" s="3" t="inlineStr">
        <is>
          <t>polysorbate 20</t>
        </is>
      </c>
      <c r="J68" s="3" t="n">
        <v>0.03</v>
      </c>
      <c r="K68" s="3" t="n"/>
      <c r="L68" s="3" t="n"/>
      <c r="M6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8" s="3" t="n">
        <v>5</v>
      </c>
      <c r="O68" s="3" t="inlineStr">
        <is>
          <t>104 weeks</t>
        </is>
      </c>
      <c r="P68" s="3" t="inlineStr">
        <is>
          <t>long-term real-time stability (refrigerated, 2-8C label condition)</t>
        </is>
      </c>
      <c r="Q68" s="3" t="inlineStr">
        <is>
          <t>fragmentation/purity (CE-SDS, non-reduced)</t>
        </is>
      </c>
      <c r="R68" s="3" t="inlineStr">
        <is>
          <t>% Main Peak (CE-SDS)</t>
        </is>
      </c>
      <c r="S68" s="3" t="n">
        <v>98</v>
      </c>
      <c r="T68" s="3" t="inlineStr">
        <is>
          <t>%</t>
        </is>
      </c>
      <c r="U68" s="3" t="inlineStr">
        <is>
          <t>Table 3 (para [0190]-[0191]), long-term physical/chemical/potency stability of 125 mg/mL lebrikizumab (anti-IL13 antibody) in 20 mM histidine acetate pH 5.7, 175 mM sucrose, 0.3 mg/mL (0.03%) polysorbate 20 (US10000562B2).</t>
        </is>
      </c>
    </row>
    <row r="69">
      <c r="A69" s="3" t="inlineStr">
        <is>
          <t>US10000562B2</t>
        </is>
      </c>
      <c r="B69" s="3" t="inlineStr">
        <is>
          <t>A</t>
        </is>
      </c>
      <c r="C69" s="3" t="n">
        <v>125</v>
      </c>
      <c r="D69" s="3" t="inlineStr">
        <is>
          <t>histidine acetate</t>
        </is>
      </c>
      <c r="E69" s="3" t="n">
        <v>20</v>
      </c>
      <c r="F69" s="3" t="n">
        <v>5.7</v>
      </c>
      <c r="G69" s="3" t="inlineStr">
        <is>
          <t>sucrose</t>
        </is>
      </c>
      <c r="H69" s="3" t="inlineStr">
        <is>
          <t>175 mM</t>
        </is>
      </c>
      <c r="I69" s="3" t="inlineStr">
        <is>
          <t>polysorbate 20</t>
        </is>
      </c>
      <c r="J69" s="3" t="n">
        <v>0.03</v>
      </c>
      <c r="K69" s="3" t="n"/>
      <c r="L69" s="3" t="n"/>
      <c r="M6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69" s="3" t="n">
        <v>5</v>
      </c>
      <c r="O69" s="3" t="inlineStr">
        <is>
          <t>104 weeks</t>
        </is>
      </c>
      <c r="P69" s="3" t="inlineStr">
        <is>
          <t>long-term real-time stability (refrigerated, 2-8C label condition)</t>
        </is>
      </c>
      <c r="Q69" s="3" t="inlineStr">
        <is>
          <t>protein concentration (assay)</t>
        </is>
      </c>
      <c r="R69" s="3" t="inlineStr">
        <is>
          <t>Strength (protein concentration, A280 UV assay)</t>
        </is>
      </c>
      <c r="S69" s="3" t="n">
        <v>124</v>
      </c>
      <c r="T69" s="3" t="inlineStr">
        <is>
          <t>mg/mL</t>
        </is>
      </c>
      <c r="U69" s="3" t="inlineStr">
        <is>
          <t>Table 3 (para [0190]-[0191]), long-term physical/chemical/potency stability of 125 mg/mL lebrikizumab (anti-IL13 antibody) in 20 mM histidine acetate pH 5.7, 175 mM sucrose, 0.3 mg/mL (0.03%) polysorbate 20 (US10000562B2).</t>
        </is>
      </c>
    </row>
    <row r="70">
      <c r="A70" s="3" t="inlineStr">
        <is>
          <t>US10000562B2</t>
        </is>
      </c>
      <c r="B70" s="3" t="inlineStr">
        <is>
          <t>A</t>
        </is>
      </c>
      <c r="C70" s="3" t="n">
        <v>125</v>
      </c>
      <c r="D70" s="3" t="inlineStr">
        <is>
          <t>histidine acetate</t>
        </is>
      </c>
      <c r="E70" s="3" t="n">
        <v>20</v>
      </c>
      <c r="F70" s="3" t="n">
        <v>5.7</v>
      </c>
      <c r="G70" s="3" t="inlineStr">
        <is>
          <t>sucrose</t>
        </is>
      </c>
      <c r="H70" s="3" t="inlineStr">
        <is>
          <t>175 mM</t>
        </is>
      </c>
      <c r="I70" s="3" t="inlineStr">
        <is>
          <t>polysorbate 20</t>
        </is>
      </c>
      <c r="J70" s="3" t="n">
        <v>0.03</v>
      </c>
      <c r="K70" s="3" t="n"/>
      <c r="L70" s="3" t="n"/>
      <c r="M7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0" s="3" t="n">
        <v>5</v>
      </c>
      <c r="O70" s="3" t="inlineStr">
        <is>
          <t>104 weeks</t>
        </is>
      </c>
      <c r="P70" s="3" t="inlineStr">
        <is>
          <t>long-term real-time stability (refrigerated, 2-8C label condition)</t>
        </is>
      </c>
      <c r="Q70" s="3" t="inlineStr">
        <is>
          <t>osmolality</t>
        </is>
      </c>
      <c r="R70" s="3" t="inlineStr">
        <is>
          <t>Osmolality</t>
        </is>
      </c>
      <c r="S70" s="3" t="n">
        <v>275</v>
      </c>
      <c r="T70" s="3" t="inlineStr">
        <is>
          <t>mOsm/kg</t>
        </is>
      </c>
      <c r="U70" s="3" t="inlineStr">
        <is>
          <t>Table 3 (para [0190]-[0191]), long-term physical/chemical/potency stability of 125 mg/mL lebrikizumab (anti-IL13 antibody) in 20 mM histidine acetate pH 5.7, 175 mM sucrose, 0.3 mg/mL (0.03%) polysorbate 20 (US10000562B2).</t>
        </is>
      </c>
    </row>
    <row r="71">
      <c r="A71" s="3" t="inlineStr">
        <is>
          <t>US10000562B2</t>
        </is>
      </c>
      <c r="B71" s="3" t="inlineStr">
        <is>
          <t>A</t>
        </is>
      </c>
      <c r="C71" s="3" t="n">
        <v>125</v>
      </c>
      <c r="D71" s="3" t="inlineStr">
        <is>
          <t>histidine acetate</t>
        </is>
      </c>
      <c r="E71" s="3" t="n">
        <v>20</v>
      </c>
      <c r="F71" s="3" t="n">
        <v>5.7</v>
      </c>
      <c r="G71" s="3" t="inlineStr">
        <is>
          <t>sucrose</t>
        </is>
      </c>
      <c r="H71" s="3" t="inlineStr">
        <is>
          <t>175 mM</t>
        </is>
      </c>
      <c r="I71" s="3" t="inlineStr">
        <is>
          <t>polysorbate 20</t>
        </is>
      </c>
      <c r="J71" s="3" t="n">
        <v>0.03</v>
      </c>
      <c r="K71" s="3" t="n"/>
      <c r="L71" s="3" t="n"/>
      <c r="M7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1" s="3" t="n">
        <v>5</v>
      </c>
      <c r="O71" s="3" t="inlineStr">
        <is>
          <t>104 weeks</t>
        </is>
      </c>
      <c r="P71" s="3" t="inlineStr">
        <is>
          <t>long-term real-time stability (refrigerated, 2-8C label condition)</t>
        </is>
      </c>
      <c r="Q71" s="3" t="inlineStr">
        <is>
          <t>potency (cell-based bioassay)</t>
        </is>
      </c>
      <c r="R71" s="3" t="inlineStr">
        <is>
          <t>% Specific Activity (IL-13 inhibition potency assay)</t>
        </is>
      </c>
      <c r="S71" s="3" t="n">
        <v>100</v>
      </c>
      <c r="T71" s="3" t="inlineStr">
        <is>
          <t>%</t>
        </is>
      </c>
      <c r="U71" s="3" t="inlineStr">
        <is>
          <t>Table 3 (para [0190]-[0191]), long-term physical/chemical/potency stability of 125 mg/mL lebrikizumab (anti-IL13 antibody) in 20 mM histidine acetate pH 5.7, 175 mM sucrose, 0.3 mg/mL (0.03%) polysorbate 20 (US10000562B2).</t>
        </is>
      </c>
    </row>
    <row r="72">
      <c r="A72" s="3" t="inlineStr">
        <is>
          <t>US10000562B2</t>
        </is>
      </c>
      <c r="B72" s="3" t="inlineStr">
        <is>
          <t>A</t>
        </is>
      </c>
      <c r="C72" s="3" t="n">
        <v>125</v>
      </c>
      <c r="D72" s="3" t="inlineStr">
        <is>
          <t>histidine acetate</t>
        </is>
      </c>
      <c r="E72" s="3" t="n">
        <v>20</v>
      </c>
      <c r="F72" s="3" t="n">
        <v>5.7</v>
      </c>
      <c r="G72" s="3" t="inlineStr">
        <is>
          <t>sucrose</t>
        </is>
      </c>
      <c r="H72" s="3" t="inlineStr">
        <is>
          <t>175 mM</t>
        </is>
      </c>
      <c r="I72" s="3" t="inlineStr">
        <is>
          <t>polysorbate 20</t>
        </is>
      </c>
      <c r="J72" s="3" t="n">
        <v>0.03</v>
      </c>
      <c r="K72" s="3" t="n"/>
      <c r="L72" s="3" t="n"/>
      <c r="M7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2" s="3" t="n">
        <v>5</v>
      </c>
      <c r="O72" s="3" t="inlineStr">
        <is>
          <t>104 weeks</t>
        </is>
      </c>
      <c r="P72" s="3" t="inlineStr">
        <is>
          <t>long-term real-time stability (refrigerated, 2-8C label condition)</t>
        </is>
      </c>
      <c r="Q72" s="3" t="inlineStr">
        <is>
          <t>visual appearance</t>
        </is>
      </c>
      <c r="R72" s="3" t="inlineStr">
        <is>
          <t>Color, Appearance and Clarity (CAC)</t>
        </is>
      </c>
      <c r="S72" s="3" t="inlineStr">
        <is>
          <t>Slightly Yellow, Liquid, Slightly Opalescent</t>
        </is>
      </c>
      <c r="T72" s="3" t="inlineStr">
        <is>
          <t>qualitative</t>
        </is>
      </c>
      <c r="U72" s="3" t="inlineStr">
        <is>
          <t>Table 3 (para [0190]-[0191]), long-term physical/chemical/potency stability of 125 mg/mL lebrikizumab (anti-IL13 antibody) in 20 mM histidine acetate pH 5.7, 175 mM sucrose, 0.3 mg/mL (0.03%) polysorbate 20 (US10000562B2).</t>
        </is>
      </c>
    </row>
    <row r="73">
      <c r="A73" s="3" t="inlineStr">
        <is>
          <t>US10000562B2</t>
        </is>
      </c>
      <c r="B73" s="3" t="inlineStr">
        <is>
          <t>A</t>
        </is>
      </c>
      <c r="C73" s="3" t="n">
        <v>125</v>
      </c>
      <c r="D73" s="3" t="inlineStr">
        <is>
          <t>histidine acetate</t>
        </is>
      </c>
      <c r="E73" s="3" t="n">
        <v>20</v>
      </c>
      <c r="F73" s="3" t="n">
        <v>5.7</v>
      </c>
      <c r="G73" s="3" t="inlineStr">
        <is>
          <t>sucrose</t>
        </is>
      </c>
      <c r="H73" s="3" t="inlineStr">
        <is>
          <t>175 mM</t>
        </is>
      </c>
      <c r="I73" s="3" t="inlineStr">
        <is>
          <t>polysorbate 20</t>
        </is>
      </c>
      <c r="J73" s="3" t="n">
        <v>0.03</v>
      </c>
      <c r="K73" s="3" t="n"/>
      <c r="L73" s="3" t="n"/>
      <c r="M7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3" s="3" t="n">
        <v>5</v>
      </c>
      <c r="O73" s="3" t="inlineStr">
        <is>
          <t>130 weeks</t>
        </is>
      </c>
      <c r="P73" s="3" t="inlineStr">
        <is>
          <t>long-term real-time stability (refrigerated, 2-8C label condition)</t>
        </is>
      </c>
      <c r="Q73" s="3" t="inlineStr">
        <is>
          <t>solution pH</t>
        </is>
      </c>
      <c r="R73" s="3" t="inlineStr">
        <is>
          <t>pH</t>
        </is>
      </c>
      <c r="S73" s="3" t="n">
        <v>5.8</v>
      </c>
      <c r="T73" s="3" t="inlineStr">
        <is>
          <t>pH units</t>
        </is>
      </c>
      <c r="U73"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74">
      <c r="A74" s="3" t="inlineStr">
        <is>
          <t>US10000562B2</t>
        </is>
      </c>
      <c r="B74" s="3" t="inlineStr">
        <is>
          <t>A</t>
        </is>
      </c>
      <c r="C74" s="3" t="n">
        <v>125</v>
      </c>
      <c r="D74" s="3" t="inlineStr">
        <is>
          <t>histidine acetate</t>
        </is>
      </c>
      <c r="E74" s="3" t="n">
        <v>20</v>
      </c>
      <c r="F74" s="3" t="n">
        <v>5.7</v>
      </c>
      <c r="G74" s="3" t="inlineStr">
        <is>
          <t>sucrose</t>
        </is>
      </c>
      <c r="H74" s="3" t="inlineStr">
        <is>
          <t>175 mM</t>
        </is>
      </c>
      <c r="I74" s="3" t="inlineStr">
        <is>
          <t>polysorbate 20</t>
        </is>
      </c>
      <c r="J74" s="3" t="n">
        <v>0.03</v>
      </c>
      <c r="K74" s="3" t="n"/>
      <c r="L74" s="3" t="n"/>
      <c r="M7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4" s="3" t="n">
        <v>5</v>
      </c>
      <c r="O74" s="3" t="inlineStr">
        <is>
          <t>130 weeks</t>
        </is>
      </c>
      <c r="P74" s="3" t="inlineStr">
        <is>
          <t>long-term real-time stability (refrigerated, 2-8C label condition)</t>
        </is>
      </c>
      <c r="Q74" s="3" t="inlineStr">
        <is>
          <t>aggregation/purity (SEC)</t>
        </is>
      </c>
      <c r="R74" s="3" t="inlineStr">
        <is>
          <t>% Monomer (SEC)</t>
        </is>
      </c>
      <c r="S74" s="3" t="n">
        <v>99.3</v>
      </c>
      <c r="T74" s="3" t="inlineStr">
        <is>
          <t>%</t>
        </is>
      </c>
      <c r="U74"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75">
      <c r="A75" s="3" t="inlineStr">
        <is>
          <t>US10000562B2</t>
        </is>
      </c>
      <c r="B75" s="3" t="inlineStr">
        <is>
          <t>A</t>
        </is>
      </c>
      <c r="C75" s="3" t="n">
        <v>125</v>
      </c>
      <c r="D75" s="3" t="inlineStr">
        <is>
          <t>histidine acetate</t>
        </is>
      </c>
      <c r="E75" s="3" t="n">
        <v>20</v>
      </c>
      <c r="F75" s="3" t="n">
        <v>5.7</v>
      </c>
      <c r="G75" s="3" t="inlineStr">
        <is>
          <t>sucrose</t>
        </is>
      </c>
      <c r="H75" s="3" t="inlineStr">
        <is>
          <t>175 mM</t>
        </is>
      </c>
      <c r="I75" s="3" t="inlineStr">
        <is>
          <t>polysorbate 20</t>
        </is>
      </c>
      <c r="J75" s="3" t="n">
        <v>0.03</v>
      </c>
      <c r="K75" s="3" t="n"/>
      <c r="L75" s="3" t="n"/>
      <c r="M7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5" s="3" t="n">
        <v>5</v>
      </c>
      <c r="O75" s="3" t="inlineStr">
        <is>
          <t>130 weeks</t>
        </is>
      </c>
      <c r="P75" s="3" t="inlineStr">
        <is>
          <t>long-term real-time stability (refrigerated, 2-8C label condition)</t>
        </is>
      </c>
      <c r="Q75" s="3" t="inlineStr">
        <is>
          <t>charge heterogeneity (icIEF)</t>
        </is>
      </c>
      <c r="R75" s="3" t="inlineStr">
        <is>
          <t>% Main Peak (icIEF)</t>
        </is>
      </c>
      <c r="S75" s="3" t="n">
        <v>72</v>
      </c>
      <c r="T75" s="3" t="inlineStr">
        <is>
          <t>%</t>
        </is>
      </c>
      <c r="U75"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76">
      <c r="A76" s="3" t="inlineStr">
        <is>
          <t>US10000562B2</t>
        </is>
      </c>
      <c r="B76" s="3" t="inlineStr">
        <is>
          <t>A</t>
        </is>
      </c>
      <c r="C76" s="3" t="n">
        <v>125</v>
      </c>
      <c r="D76" s="3" t="inlineStr">
        <is>
          <t>histidine acetate</t>
        </is>
      </c>
      <c r="E76" s="3" t="n">
        <v>20</v>
      </c>
      <c r="F76" s="3" t="n">
        <v>5.7</v>
      </c>
      <c r="G76" s="3" t="inlineStr">
        <is>
          <t>sucrose</t>
        </is>
      </c>
      <c r="H76" s="3" t="inlineStr">
        <is>
          <t>175 mM</t>
        </is>
      </c>
      <c r="I76" s="3" t="inlineStr">
        <is>
          <t>polysorbate 20</t>
        </is>
      </c>
      <c r="J76" s="3" t="n">
        <v>0.03</v>
      </c>
      <c r="K76" s="3" t="n"/>
      <c r="L76" s="3" t="n"/>
      <c r="M7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6" s="3" t="n">
        <v>5</v>
      </c>
      <c r="O76" s="3" t="inlineStr">
        <is>
          <t>130 weeks</t>
        </is>
      </c>
      <c r="P76" s="3" t="inlineStr">
        <is>
          <t>long-term real-time stability (refrigerated, 2-8C label condition)</t>
        </is>
      </c>
      <c r="Q76" s="3" t="inlineStr">
        <is>
          <t>fragmentation/purity (CE-SDS, non-reduced)</t>
        </is>
      </c>
      <c r="R76" s="3" t="inlineStr">
        <is>
          <t>% Main Peak (CE-SDS)</t>
        </is>
      </c>
      <c r="S76" s="3" t="n">
        <v>98</v>
      </c>
      <c r="T76" s="3" t="inlineStr">
        <is>
          <t>%</t>
        </is>
      </c>
      <c r="U76"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77">
      <c r="A77" s="3" t="inlineStr">
        <is>
          <t>US10000562B2</t>
        </is>
      </c>
      <c r="B77" s="3" t="inlineStr">
        <is>
          <t>A</t>
        </is>
      </c>
      <c r="C77" s="3" t="n">
        <v>125</v>
      </c>
      <c r="D77" s="3" t="inlineStr">
        <is>
          <t>histidine acetate</t>
        </is>
      </c>
      <c r="E77" s="3" t="n">
        <v>20</v>
      </c>
      <c r="F77" s="3" t="n">
        <v>5.7</v>
      </c>
      <c r="G77" s="3" t="inlineStr">
        <is>
          <t>sucrose</t>
        </is>
      </c>
      <c r="H77" s="3" t="inlineStr">
        <is>
          <t>175 mM</t>
        </is>
      </c>
      <c r="I77" s="3" t="inlineStr">
        <is>
          <t>polysorbate 20</t>
        </is>
      </c>
      <c r="J77" s="3" t="n">
        <v>0.03</v>
      </c>
      <c r="K77" s="3" t="n"/>
      <c r="L77" s="3" t="n"/>
      <c r="M7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7" s="3" t="n">
        <v>5</v>
      </c>
      <c r="O77" s="3" t="inlineStr">
        <is>
          <t>130 weeks</t>
        </is>
      </c>
      <c r="P77" s="3" t="inlineStr">
        <is>
          <t>long-term real-time stability (refrigerated, 2-8C label condition)</t>
        </is>
      </c>
      <c r="Q77" s="3" t="inlineStr">
        <is>
          <t>protein concentration (assay)</t>
        </is>
      </c>
      <c r="R77" s="3" t="inlineStr">
        <is>
          <t>Strength (protein concentration, A280 UV assay)</t>
        </is>
      </c>
      <c r="S77" s="3" t="n">
        <v>124</v>
      </c>
      <c r="T77" s="3" t="inlineStr">
        <is>
          <t>mg/mL</t>
        </is>
      </c>
      <c r="U77"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78">
      <c r="A78" s="3" t="inlineStr">
        <is>
          <t>US10000562B2</t>
        </is>
      </c>
      <c r="B78" s="3" t="inlineStr">
        <is>
          <t>A</t>
        </is>
      </c>
      <c r="C78" s="3" t="n">
        <v>125</v>
      </c>
      <c r="D78" s="3" t="inlineStr">
        <is>
          <t>histidine acetate</t>
        </is>
      </c>
      <c r="E78" s="3" t="n">
        <v>20</v>
      </c>
      <c r="F78" s="3" t="n">
        <v>5.7</v>
      </c>
      <c r="G78" s="3" t="inlineStr">
        <is>
          <t>sucrose</t>
        </is>
      </c>
      <c r="H78" s="3" t="inlineStr">
        <is>
          <t>175 mM</t>
        </is>
      </c>
      <c r="I78" s="3" t="inlineStr">
        <is>
          <t>polysorbate 20</t>
        </is>
      </c>
      <c r="J78" s="3" t="n">
        <v>0.03</v>
      </c>
      <c r="K78" s="3" t="n"/>
      <c r="L78" s="3" t="n"/>
      <c r="M7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8" s="3" t="n">
        <v>5</v>
      </c>
      <c r="O78" s="3" t="inlineStr">
        <is>
          <t>130 weeks</t>
        </is>
      </c>
      <c r="P78" s="3" t="inlineStr">
        <is>
          <t>long-term real-time stability (refrigerated, 2-8C label condition)</t>
        </is>
      </c>
      <c r="Q78" s="3" t="inlineStr">
        <is>
          <t>osmolality</t>
        </is>
      </c>
      <c r="R78" s="3" t="inlineStr">
        <is>
          <t>Osmolality</t>
        </is>
      </c>
      <c r="S78" s="3" t="n">
        <v>273</v>
      </c>
      <c r="T78" s="3" t="inlineStr">
        <is>
          <t>mOsm/kg</t>
        </is>
      </c>
      <c r="U78"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79">
      <c r="A79" s="3" t="inlineStr">
        <is>
          <t>US10000562B2</t>
        </is>
      </c>
      <c r="B79" s="3" t="inlineStr">
        <is>
          <t>A</t>
        </is>
      </c>
      <c r="C79" s="3" t="n">
        <v>125</v>
      </c>
      <c r="D79" s="3" t="inlineStr">
        <is>
          <t>histidine acetate</t>
        </is>
      </c>
      <c r="E79" s="3" t="n">
        <v>20</v>
      </c>
      <c r="F79" s="3" t="n">
        <v>5.7</v>
      </c>
      <c r="G79" s="3" t="inlineStr">
        <is>
          <t>sucrose</t>
        </is>
      </c>
      <c r="H79" s="3" t="inlineStr">
        <is>
          <t>175 mM</t>
        </is>
      </c>
      <c r="I79" s="3" t="inlineStr">
        <is>
          <t>polysorbate 20</t>
        </is>
      </c>
      <c r="J79" s="3" t="n">
        <v>0.03</v>
      </c>
      <c r="K79" s="3" t="n"/>
      <c r="L79" s="3" t="n"/>
      <c r="M7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79" s="3" t="n">
        <v>5</v>
      </c>
      <c r="O79" s="3" t="inlineStr">
        <is>
          <t>130 weeks</t>
        </is>
      </c>
      <c r="P79" s="3" t="inlineStr">
        <is>
          <t>long-term real-time stability (refrigerated, 2-8C label condition)</t>
        </is>
      </c>
      <c r="Q79" s="3" t="inlineStr">
        <is>
          <t>potency (cell-based bioassay)</t>
        </is>
      </c>
      <c r="R79" s="3" t="inlineStr">
        <is>
          <t>% Specific Activity (IL-13 inhibition potency assay)</t>
        </is>
      </c>
      <c r="S79" s="3" t="n">
        <v>93</v>
      </c>
      <c r="T79" s="3" t="inlineStr">
        <is>
          <t>%</t>
        </is>
      </c>
      <c r="U79"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80">
      <c r="A80" s="3" t="inlineStr">
        <is>
          <t>US10000562B2</t>
        </is>
      </c>
      <c r="B80" s="3" t="inlineStr">
        <is>
          <t>A</t>
        </is>
      </c>
      <c r="C80" s="3" t="n">
        <v>125</v>
      </c>
      <c r="D80" s="3" t="inlineStr">
        <is>
          <t>histidine acetate</t>
        </is>
      </c>
      <c r="E80" s="3" t="n">
        <v>20</v>
      </c>
      <c r="F80" s="3" t="n">
        <v>5.7</v>
      </c>
      <c r="G80" s="3" t="inlineStr">
        <is>
          <t>sucrose</t>
        </is>
      </c>
      <c r="H80" s="3" t="inlineStr">
        <is>
          <t>175 mM</t>
        </is>
      </c>
      <c r="I80" s="3" t="inlineStr">
        <is>
          <t>polysorbate 20</t>
        </is>
      </c>
      <c r="J80" s="3" t="n">
        <v>0.03</v>
      </c>
      <c r="K80" s="3" t="n"/>
      <c r="L80" s="3" t="n"/>
      <c r="M8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0" s="3" t="n">
        <v>5</v>
      </c>
      <c r="O80" s="3" t="inlineStr">
        <is>
          <t>130 weeks</t>
        </is>
      </c>
      <c r="P80" s="3" t="inlineStr">
        <is>
          <t>long-term real-time stability (refrigerated, 2-8C label condition)</t>
        </is>
      </c>
      <c r="Q80" s="3" t="inlineStr">
        <is>
          <t>visual appearance</t>
        </is>
      </c>
      <c r="R80" s="3" t="inlineStr">
        <is>
          <t>Color, Appearance and Clarity (CAC)</t>
        </is>
      </c>
      <c r="S80" s="3" t="inlineStr">
        <is>
          <t>Slightly Yellow, Liquid, Slightly Opalescent</t>
        </is>
      </c>
      <c r="T80" s="3" t="inlineStr">
        <is>
          <t>qualitative</t>
        </is>
      </c>
      <c r="U80" s="3" t="inlineStr">
        <is>
          <t>Table 3 (para [0190]-[0191]), long-term physical/chemical/potency stability of 125 mg/mL lebrikizumab (anti-IL13 antibody) in 20 mM histidine acetate pH 5.7, 175 mM sucrose, 0.3 mg/mL (0.03%) polysorbate 20 (US10000562B2). Potency value carries an asterisk footnote in original Table 3; no explanatory footnote text was present in the retrieved patent excerpt</t>
        </is>
      </c>
    </row>
    <row r="81">
      <c r="A81" s="3" t="inlineStr">
        <is>
          <t>US10000562B2</t>
        </is>
      </c>
      <c r="B81" s="3" t="inlineStr">
        <is>
          <t>A</t>
        </is>
      </c>
      <c r="C81" s="3" t="n">
        <v>125</v>
      </c>
      <c r="D81" s="3" t="inlineStr">
        <is>
          <t>histidine acetate</t>
        </is>
      </c>
      <c r="E81" s="3" t="n">
        <v>20</v>
      </c>
      <c r="F81" s="3" t="n">
        <v>5.7</v>
      </c>
      <c r="G81" s="3" t="inlineStr">
        <is>
          <t>sucrose</t>
        </is>
      </c>
      <c r="H81" s="3" t="inlineStr">
        <is>
          <t>175 mM</t>
        </is>
      </c>
      <c r="I81" s="3" t="inlineStr">
        <is>
          <t>polysorbate 20</t>
        </is>
      </c>
      <c r="J81" s="3" t="n">
        <v>0.03</v>
      </c>
      <c r="K81" s="3" t="n"/>
      <c r="L81" s="3" t="n"/>
      <c r="M8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1" s="3" t="n">
        <v>5</v>
      </c>
      <c r="O81" s="3" t="inlineStr">
        <is>
          <t>156 weeks</t>
        </is>
      </c>
      <c r="P81" s="3" t="inlineStr">
        <is>
          <t>long-term real-time stability (refrigerated, 2-8C label condition)</t>
        </is>
      </c>
      <c r="Q81" s="3" t="inlineStr">
        <is>
          <t>solution pH</t>
        </is>
      </c>
      <c r="R81" s="3" t="inlineStr">
        <is>
          <t>pH</t>
        </is>
      </c>
      <c r="S81" s="3" t="n">
        <v>5.8</v>
      </c>
      <c r="T81" s="3" t="inlineStr">
        <is>
          <t>pH units</t>
        </is>
      </c>
      <c r="U81"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2">
      <c r="A82" s="3" t="inlineStr">
        <is>
          <t>US10000562B2</t>
        </is>
      </c>
      <c r="B82" s="3" t="inlineStr">
        <is>
          <t>A</t>
        </is>
      </c>
      <c r="C82" s="3" t="n">
        <v>125</v>
      </c>
      <c r="D82" s="3" t="inlineStr">
        <is>
          <t>histidine acetate</t>
        </is>
      </c>
      <c r="E82" s="3" t="n">
        <v>20</v>
      </c>
      <c r="F82" s="3" t="n">
        <v>5.7</v>
      </c>
      <c r="G82" s="3" t="inlineStr">
        <is>
          <t>sucrose</t>
        </is>
      </c>
      <c r="H82" s="3" t="inlineStr">
        <is>
          <t>175 mM</t>
        </is>
      </c>
      <c r="I82" s="3" t="inlineStr">
        <is>
          <t>polysorbate 20</t>
        </is>
      </c>
      <c r="J82" s="3" t="n">
        <v>0.03</v>
      </c>
      <c r="K82" s="3" t="n"/>
      <c r="L82" s="3" t="n"/>
      <c r="M8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2" s="3" t="n">
        <v>5</v>
      </c>
      <c r="O82" s="3" t="inlineStr">
        <is>
          <t>156 weeks</t>
        </is>
      </c>
      <c r="P82" s="3" t="inlineStr">
        <is>
          <t>long-term real-time stability (refrigerated, 2-8C label condition)</t>
        </is>
      </c>
      <c r="Q82" s="3" t="inlineStr">
        <is>
          <t>aggregation/purity (SEC)</t>
        </is>
      </c>
      <c r="R82" s="3" t="inlineStr">
        <is>
          <t>% Monomer (SEC)</t>
        </is>
      </c>
      <c r="S82" s="3" t="n">
        <v>99.09999999999999</v>
      </c>
      <c r="T82" s="3" t="inlineStr">
        <is>
          <t>%</t>
        </is>
      </c>
      <c r="U82"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3">
      <c r="A83" s="3" t="inlineStr">
        <is>
          <t>US10000562B2</t>
        </is>
      </c>
      <c r="B83" s="3" t="inlineStr">
        <is>
          <t>A</t>
        </is>
      </c>
      <c r="C83" s="3" t="n">
        <v>125</v>
      </c>
      <c r="D83" s="3" t="inlineStr">
        <is>
          <t>histidine acetate</t>
        </is>
      </c>
      <c r="E83" s="3" t="n">
        <v>20</v>
      </c>
      <c r="F83" s="3" t="n">
        <v>5.7</v>
      </c>
      <c r="G83" s="3" t="inlineStr">
        <is>
          <t>sucrose</t>
        </is>
      </c>
      <c r="H83" s="3" t="inlineStr">
        <is>
          <t>175 mM</t>
        </is>
      </c>
      <c r="I83" s="3" t="inlineStr">
        <is>
          <t>polysorbate 20</t>
        </is>
      </c>
      <c r="J83" s="3" t="n">
        <v>0.03</v>
      </c>
      <c r="K83" s="3" t="n"/>
      <c r="L83" s="3" t="n"/>
      <c r="M8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3" s="3" t="n">
        <v>5</v>
      </c>
      <c r="O83" s="3" t="inlineStr">
        <is>
          <t>156 weeks</t>
        </is>
      </c>
      <c r="P83" s="3" t="inlineStr">
        <is>
          <t>long-term real-time stability (refrigerated, 2-8C label condition)</t>
        </is>
      </c>
      <c r="Q83" s="3" t="inlineStr">
        <is>
          <t>charge heterogeneity (icIEF)</t>
        </is>
      </c>
      <c r="R83" s="3" t="inlineStr">
        <is>
          <t>% Main Peak (icIEF)</t>
        </is>
      </c>
      <c r="S83" s="3" t="n">
        <v>71</v>
      </c>
      <c r="T83" s="3" t="inlineStr">
        <is>
          <t>%</t>
        </is>
      </c>
      <c r="U83"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4">
      <c r="A84" s="3" t="inlineStr">
        <is>
          <t>US10000562B2</t>
        </is>
      </c>
      <c r="B84" s="3" t="inlineStr">
        <is>
          <t>A</t>
        </is>
      </c>
      <c r="C84" s="3" t="n">
        <v>125</v>
      </c>
      <c r="D84" s="3" t="inlineStr">
        <is>
          <t>histidine acetate</t>
        </is>
      </c>
      <c r="E84" s="3" t="n">
        <v>20</v>
      </c>
      <c r="F84" s="3" t="n">
        <v>5.7</v>
      </c>
      <c r="G84" s="3" t="inlineStr">
        <is>
          <t>sucrose</t>
        </is>
      </c>
      <c r="H84" s="3" t="inlineStr">
        <is>
          <t>175 mM</t>
        </is>
      </c>
      <c r="I84" s="3" t="inlineStr">
        <is>
          <t>polysorbate 20</t>
        </is>
      </c>
      <c r="J84" s="3" t="n">
        <v>0.03</v>
      </c>
      <c r="K84" s="3" t="n"/>
      <c r="L84" s="3" t="n"/>
      <c r="M8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4" s="3" t="n">
        <v>5</v>
      </c>
      <c r="O84" s="3" t="inlineStr">
        <is>
          <t>156 weeks</t>
        </is>
      </c>
      <c r="P84" s="3" t="inlineStr">
        <is>
          <t>long-term real-time stability (refrigerated, 2-8C label condition)</t>
        </is>
      </c>
      <c r="Q84" s="3" t="inlineStr">
        <is>
          <t>fragmentation/purity (CE-SDS, non-reduced)</t>
        </is>
      </c>
      <c r="R84" s="3" t="inlineStr">
        <is>
          <t>% Main Peak (CE-SDS)</t>
        </is>
      </c>
      <c r="S84" s="3" t="n">
        <v>98</v>
      </c>
      <c r="T84" s="3" t="inlineStr">
        <is>
          <t>%</t>
        </is>
      </c>
      <c r="U84"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5">
      <c r="A85" s="3" t="inlineStr">
        <is>
          <t>US10000562B2</t>
        </is>
      </c>
      <c r="B85" s="3" t="inlineStr">
        <is>
          <t>A</t>
        </is>
      </c>
      <c r="C85" s="3" t="n">
        <v>125</v>
      </c>
      <c r="D85" s="3" t="inlineStr">
        <is>
          <t>histidine acetate</t>
        </is>
      </c>
      <c r="E85" s="3" t="n">
        <v>20</v>
      </c>
      <c r="F85" s="3" t="n">
        <v>5.7</v>
      </c>
      <c r="G85" s="3" t="inlineStr">
        <is>
          <t>sucrose</t>
        </is>
      </c>
      <c r="H85" s="3" t="inlineStr">
        <is>
          <t>175 mM</t>
        </is>
      </c>
      <c r="I85" s="3" t="inlineStr">
        <is>
          <t>polysorbate 20</t>
        </is>
      </c>
      <c r="J85" s="3" t="n">
        <v>0.03</v>
      </c>
      <c r="K85" s="3" t="n"/>
      <c r="L85" s="3" t="n"/>
      <c r="M8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5" s="3" t="n">
        <v>5</v>
      </c>
      <c r="O85" s="3" t="inlineStr">
        <is>
          <t>156 weeks</t>
        </is>
      </c>
      <c r="P85" s="3" t="inlineStr">
        <is>
          <t>long-term real-time stability (refrigerated, 2-8C label condition)</t>
        </is>
      </c>
      <c r="Q85" s="3" t="inlineStr">
        <is>
          <t>protein concentration (assay)</t>
        </is>
      </c>
      <c r="R85" s="3" t="inlineStr">
        <is>
          <t>Strength (protein concentration, A280 UV assay)</t>
        </is>
      </c>
      <c r="S85" s="3" t="n">
        <v>125</v>
      </c>
      <c r="T85" s="3" t="inlineStr">
        <is>
          <t>mg/mL</t>
        </is>
      </c>
      <c r="U85"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6">
      <c r="A86" s="3" t="inlineStr">
        <is>
          <t>US10000562B2</t>
        </is>
      </c>
      <c r="B86" s="3" t="inlineStr">
        <is>
          <t>A</t>
        </is>
      </c>
      <c r="C86" s="3" t="n">
        <v>125</v>
      </c>
      <c r="D86" s="3" t="inlineStr">
        <is>
          <t>histidine acetate</t>
        </is>
      </c>
      <c r="E86" s="3" t="n">
        <v>20</v>
      </c>
      <c r="F86" s="3" t="n">
        <v>5.7</v>
      </c>
      <c r="G86" s="3" t="inlineStr">
        <is>
          <t>sucrose</t>
        </is>
      </c>
      <c r="H86" s="3" t="inlineStr">
        <is>
          <t>175 mM</t>
        </is>
      </c>
      <c r="I86" s="3" t="inlineStr">
        <is>
          <t>polysorbate 20</t>
        </is>
      </c>
      <c r="J86" s="3" t="n">
        <v>0.03</v>
      </c>
      <c r="K86" s="3" t="n"/>
      <c r="L86" s="3" t="n"/>
      <c r="M8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6" s="3" t="n">
        <v>5</v>
      </c>
      <c r="O86" s="3" t="inlineStr">
        <is>
          <t>156 weeks</t>
        </is>
      </c>
      <c r="P86" s="3" t="inlineStr">
        <is>
          <t>long-term real-time stability (refrigerated, 2-8C label condition)</t>
        </is>
      </c>
      <c r="Q86" s="3" t="inlineStr">
        <is>
          <t>osmolality</t>
        </is>
      </c>
      <c r="R86" s="3" t="inlineStr">
        <is>
          <t>Osmolality</t>
        </is>
      </c>
      <c r="S86" s="3" t="n">
        <v>268</v>
      </c>
      <c r="T86" s="3" t="inlineStr">
        <is>
          <t>mOsm/kg</t>
        </is>
      </c>
      <c r="U86"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7">
      <c r="A87" s="3" t="inlineStr">
        <is>
          <t>US10000562B2</t>
        </is>
      </c>
      <c r="B87" s="3" t="inlineStr">
        <is>
          <t>A</t>
        </is>
      </c>
      <c r="C87" s="3" t="n">
        <v>125</v>
      </c>
      <c r="D87" s="3" t="inlineStr">
        <is>
          <t>histidine acetate</t>
        </is>
      </c>
      <c r="E87" s="3" t="n">
        <v>20</v>
      </c>
      <c r="F87" s="3" t="n">
        <v>5.7</v>
      </c>
      <c r="G87" s="3" t="inlineStr">
        <is>
          <t>sucrose</t>
        </is>
      </c>
      <c r="H87" s="3" t="inlineStr">
        <is>
          <t>175 mM</t>
        </is>
      </c>
      <c r="I87" s="3" t="inlineStr">
        <is>
          <t>polysorbate 20</t>
        </is>
      </c>
      <c r="J87" s="3" t="n">
        <v>0.03</v>
      </c>
      <c r="K87" s="3" t="n"/>
      <c r="L87" s="3" t="n"/>
      <c r="M8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7" s="3" t="n">
        <v>5</v>
      </c>
      <c r="O87" s="3" t="inlineStr">
        <is>
          <t>156 weeks</t>
        </is>
      </c>
      <c r="P87" s="3" t="inlineStr">
        <is>
          <t>long-term real-time stability (refrigerated, 2-8C label condition)</t>
        </is>
      </c>
      <c r="Q87" s="3" t="inlineStr">
        <is>
          <t>potency (cell-based bioassay)</t>
        </is>
      </c>
      <c r="R87" s="3" t="inlineStr">
        <is>
          <t>% Specific Activity (IL-13 inhibition potency assay)</t>
        </is>
      </c>
      <c r="S87" s="3" t="n">
        <v>94</v>
      </c>
      <c r="T87" s="3" t="inlineStr">
        <is>
          <t>%</t>
        </is>
      </c>
      <c r="U87"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8">
      <c r="A88" s="3" t="inlineStr">
        <is>
          <t>US10000562B2</t>
        </is>
      </c>
      <c r="B88" s="3" t="inlineStr">
        <is>
          <t>A</t>
        </is>
      </c>
      <c r="C88" s="3" t="n">
        <v>125</v>
      </c>
      <c r="D88" s="3" t="inlineStr">
        <is>
          <t>histidine acetate</t>
        </is>
      </c>
      <c r="E88" s="3" t="n">
        <v>20</v>
      </c>
      <c r="F88" s="3" t="n">
        <v>5.7</v>
      </c>
      <c r="G88" s="3" t="inlineStr">
        <is>
          <t>sucrose</t>
        </is>
      </c>
      <c r="H88" s="3" t="inlineStr">
        <is>
          <t>175 mM</t>
        </is>
      </c>
      <c r="I88" s="3" t="inlineStr">
        <is>
          <t>polysorbate 20</t>
        </is>
      </c>
      <c r="J88" s="3" t="n">
        <v>0.03</v>
      </c>
      <c r="K88" s="3" t="n"/>
      <c r="L88" s="3" t="n"/>
      <c r="M8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8" s="3" t="n">
        <v>5</v>
      </c>
      <c r="O88" s="3" t="inlineStr">
        <is>
          <t>156 weeks</t>
        </is>
      </c>
      <c r="P88" s="3" t="inlineStr">
        <is>
          <t>long-term real-time stability (refrigerated, 2-8C label condition)</t>
        </is>
      </c>
      <c r="Q88" s="3" t="inlineStr">
        <is>
          <t>visual appearance</t>
        </is>
      </c>
      <c r="R88" s="3" t="inlineStr">
        <is>
          <t>Color, Appearance and Clarity (CAC)</t>
        </is>
      </c>
      <c r="S88" s="3" t="inlineStr">
        <is>
          <t>Slightly Yellow, Liquid, Slightly Opalescent</t>
        </is>
      </c>
      <c r="T88" s="3" t="inlineStr">
        <is>
          <t>qualitative</t>
        </is>
      </c>
      <c r="U88" s="3" t="inlineStr">
        <is>
          <t>Table 3 (para [0190]-[0191]), long-term physical/chemical/potency stability of 125 mg/mL lebrikizumab (anti-IL13 antibody) in 20 mM histidine acetate pH 5.7, 175 mM sucrose, 0.3 mg/mL (0.03%) polysorbate 20 (US10000562B2). Longest 5C timepoint: 156 weeks = 3 years, per text para [0190]</t>
        </is>
      </c>
    </row>
    <row r="89">
      <c r="A89" s="3" t="inlineStr">
        <is>
          <t>US10000562B2</t>
        </is>
      </c>
      <c r="B89" s="3" t="inlineStr">
        <is>
          <t>A</t>
        </is>
      </c>
      <c r="C89" s="3" t="n">
        <v>125</v>
      </c>
      <c r="D89" s="3" t="inlineStr">
        <is>
          <t>histidine acetate</t>
        </is>
      </c>
      <c r="E89" s="3" t="n">
        <v>20</v>
      </c>
      <c r="F89" s="3" t="n">
        <v>5.7</v>
      </c>
      <c r="G89" s="3" t="inlineStr">
        <is>
          <t>sucrose</t>
        </is>
      </c>
      <c r="H89" s="3" t="inlineStr">
        <is>
          <t>175 mM</t>
        </is>
      </c>
      <c r="I89" s="3" t="inlineStr">
        <is>
          <t>polysorbate 20</t>
        </is>
      </c>
      <c r="J89" s="3" t="n">
        <v>0.03</v>
      </c>
      <c r="K89" s="3" t="n"/>
      <c r="L89" s="3" t="n"/>
      <c r="M8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89" s="3" t="n">
        <v>25</v>
      </c>
      <c r="O89" s="3" t="inlineStr">
        <is>
          <t>1 week</t>
        </is>
      </c>
      <c r="P89" s="3" t="inlineStr">
        <is>
          <t>accelerated stability (25C/ambient, ICH-type)</t>
        </is>
      </c>
      <c r="Q89" s="3" t="inlineStr">
        <is>
          <t>solution pH</t>
        </is>
      </c>
      <c r="R89" s="3" t="inlineStr">
        <is>
          <t>pH</t>
        </is>
      </c>
      <c r="S89" s="3" t="n">
        <v>5.6</v>
      </c>
      <c r="T89" s="3" t="inlineStr">
        <is>
          <t>pH units</t>
        </is>
      </c>
      <c r="U89"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0">
      <c r="A90" s="3" t="inlineStr">
        <is>
          <t>US10000562B2</t>
        </is>
      </c>
      <c r="B90" s="3" t="inlineStr">
        <is>
          <t>A</t>
        </is>
      </c>
      <c r="C90" s="3" t="n">
        <v>125</v>
      </c>
      <c r="D90" s="3" t="inlineStr">
        <is>
          <t>histidine acetate</t>
        </is>
      </c>
      <c r="E90" s="3" t="n">
        <v>20</v>
      </c>
      <c r="F90" s="3" t="n">
        <v>5.7</v>
      </c>
      <c r="G90" s="3" t="inlineStr">
        <is>
          <t>sucrose</t>
        </is>
      </c>
      <c r="H90" s="3" t="inlineStr">
        <is>
          <t>175 mM</t>
        </is>
      </c>
      <c r="I90" s="3" t="inlineStr">
        <is>
          <t>polysorbate 20</t>
        </is>
      </c>
      <c r="J90" s="3" t="n">
        <v>0.03</v>
      </c>
      <c r="K90" s="3" t="n"/>
      <c r="L90" s="3" t="n"/>
      <c r="M9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0" s="3" t="n">
        <v>25</v>
      </c>
      <c r="O90" s="3" t="inlineStr">
        <is>
          <t>1 week</t>
        </is>
      </c>
      <c r="P90" s="3" t="inlineStr">
        <is>
          <t>accelerated stability (25C/ambient, ICH-type)</t>
        </is>
      </c>
      <c r="Q90" s="3" t="inlineStr">
        <is>
          <t>aggregation/purity (SEC)</t>
        </is>
      </c>
      <c r="R90" s="3" t="inlineStr">
        <is>
          <t>% Monomer (SEC)</t>
        </is>
      </c>
      <c r="S90" s="3" t="n">
        <v>99.5</v>
      </c>
      <c r="T90" s="3" t="inlineStr">
        <is>
          <t>%</t>
        </is>
      </c>
      <c r="U90"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1">
      <c r="A91" s="3" t="inlineStr">
        <is>
          <t>US10000562B2</t>
        </is>
      </c>
      <c r="B91" s="3" t="inlineStr">
        <is>
          <t>A</t>
        </is>
      </c>
      <c r="C91" s="3" t="n">
        <v>125</v>
      </c>
      <c r="D91" s="3" t="inlineStr">
        <is>
          <t>histidine acetate</t>
        </is>
      </c>
      <c r="E91" s="3" t="n">
        <v>20</v>
      </c>
      <c r="F91" s="3" t="n">
        <v>5.7</v>
      </c>
      <c r="G91" s="3" t="inlineStr">
        <is>
          <t>sucrose</t>
        </is>
      </c>
      <c r="H91" s="3" t="inlineStr">
        <is>
          <t>175 mM</t>
        </is>
      </c>
      <c r="I91" s="3" t="inlineStr">
        <is>
          <t>polysorbate 20</t>
        </is>
      </c>
      <c r="J91" s="3" t="n">
        <v>0.03</v>
      </c>
      <c r="K91" s="3" t="n"/>
      <c r="L91" s="3" t="n"/>
      <c r="M9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1" s="3" t="n">
        <v>25</v>
      </c>
      <c r="O91" s="3" t="inlineStr">
        <is>
          <t>1 week</t>
        </is>
      </c>
      <c r="P91" s="3" t="inlineStr">
        <is>
          <t>accelerated stability (25C/ambient, ICH-type)</t>
        </is>
      </c>
      <c r="Q91" s="3" t="inlineStr">
        <is>
          <t>charge heterogeneity (icIEF)</t>
        </is>
      </c>
      <c r="R91" s="3" t="inlineStr">
        <is>
          <t>% Main Peak (icIEF)</t>
        </is>
      </c>
      <c r="S91" s="3" t="n">
        <v>71</v>
      </c>
      <c r="T91" s="3" t="inlineStr">
        <is>
          <t>%</t>
        </is>
      </c>
      <c r="U91"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2">
      <c r="A92" s="3" t="inlineStr">
        <is>
          <t>US10000562B2</t>
        </is>
      </c>
      <c r="B92" s="3" t="inlineStr">
        <is>
          <t>A</t>
        </is>
      </c>
      <c r="C92" s="3" t="n">
        <v>125</v>
      </c>
      <c r="D92" s="3" t="inlineStr">
        <is>
          <t>histidine acetate</t>
        </is>
      </c>
      <c r="E92" s="3" t="n">
        <v>20</v>
      </c>
      <c r="F92" s="3" t="n">
        <v>5.7</v>
      </c>
      <c r="G92" s="3" t="inlineStr">
        <is>
          <t>sucrose</t>
        </is>
      </c>
      <c r="H92" s="3" t="inlineStr">
        <is>
          <t>175 mM</t>
        </is>
      </c>
      <c r="I92" s="3" t="inlineStr">
        <is>
          <t>polysorbate 20</t>
        </is>
      </c>
      <c r="J92" s="3" t="n">
        <v>0.03</v>
      </c>
      <c r="K92" s="3" t="n"/>
      <c r="L92" s="3" t="n"/>
      <c r="M9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2" s="3" t="n">
        <v>25</v>
      </c>
      <c r="O92" s="3" t="inlineStr">
        <is>
          <t>1 week</t>
        </is>
      </c>
      <c r="P92" s="3" t="inlineStr">
        <is>
          <t>accelerated stability (25C/ambient, ICH-type)</t>
        </is>
      </c>
      <c r="Q92" s="3" t="inlineStr">
        <is>
          <t>fragmentation/purity (CE-SDS, non-reduced)</t>
        </is>
      </c>
      <c r="R92" s="3" t="inlineStr">
        <is>
          <t>% Main Peak (CE-SDS)</t>
        </is>
      </c>
      <c r="S92" s="3" t="n">
        <v>98</v>
      </c>
      <c r="T92" s="3" t="inlineStr">
        <is>
          <t>%</t>
        </is>
      </c>
      <c r="U92"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3">
      <c r="A93" s="3" t="inlineStr">
        <is>
          <t>US10000562B2</t>
        </is>
      </c>
      <c r="B93" s="3" t="inlineStr">
        <is>
          <t>A</t>
        </is>
      </c>
      <c r="C93" s="3" t="n">
        <v>125</v>
      </c>
      <c r="D93" s="3" t="inlineStr">
        <is>
          <t>histidine acetate</t>
        </is>
      </c>
      <c r="E93" s="3" t="n">
        <v>20</v>
      </c>
      <c r="F93" s="3" t="n">
        <v>5.7</v>
      </c>
      <c r="G93" s="3" t="inlineStr">
        <is>
          <t>sucrose</t>
        </is>
      </c>
      <c r="H93" s="3" t="inlineStr">
        <is>
          <t>175 mM</t>
        </is>
      </c>
      <c r="I93" s="3" t="inlineStr">
        <is>
          <t>polysorbate 20</t>
        </is>
      </c>
      <c r="J93" s="3" t="n">
        <v>0.03</v>
      </c>
      <c r="K93" s="3" t="n"/>
      <c r="L93" s="3" t="n"/>
      <c r="M9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3" s="3" t="n">
        <v>25</v>
      </c>
      <c r="O93" s="3" t="inlineStr">
        <is>
          <t>1 week</t>
        </is>
      </c>
      <c r="P93" s="3" t="inlineStr">
        <is>
          <t>accelerated stability (25C/ambient, ICH-type)</t>
        </is>
      </c>
      <c r="Q93" s="3" t="inlineStr">
        <is>
          <t>protein concentration (assay)</t>
        </is>
      </c>
      <c r="R93" s="3" t="inlineStr">
        <is>
          <t>Strength (protein concentration, A280 UV assay)</t>
        </is>
      </c>
      <c r="S93" s="3" t="n">
        <v>125</v>
      </c>
      <c r="T93" s="3" t="inlineStr">
        <is>
          <t>mg/mL</t>
        </is>
      </c>
      <c r="U93"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4">
      <c r="A94" s="3" t="inlineStr">
        <is>
          <t>US10000562B2</t>
        </is>
      </c>
      <c r="B94" s="3" t="inlineStr">
        <is>
          <t>A</t>
        </is>
      </c>
      <c r="C94" s="3" t="n">
        <v>125</v>
      </c>
      <c r="D94" s="3" t="inlineStr">
        <is>
          <t>histidine acetate</t>
        </is>
      </c>
      <c r="E94" s="3" t="n">
        <v>20</v>
      </c>
      <c r="F94" s="3" t="n">
        <v>5.7</v>
      </c>
      <c r="G94" s="3" t="inlineStr">
        <is>
          <t>sucrose</t>
        </is>
      </c>
      <c r="H94" s="3" t="inlineStr">
        <is>
          <t>175 mM</t>
        </is>
      </c>
      <c r="I94" s="3" t="inlineStr">
        <is>
          <t>polysorbate 20</t>
        </is>
      </c>
      <c r="J94" s="3" t="n">
        <v>0.03</v>
      </c>
      <c r="K94" s="3" t="n"/>
      <c r="L94" s="3" t="n"/>
      <c r="M9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4" s="3" t="n">
        <v>25</v>
      </c>
      <c r="O94" s="3" t="inlineStr">
        <is>
          <t>1 week</t>
        </is>
      </c>
      <c r="P94" s="3" t="inlineStr">
        <is>
          <t>accelerated stability (25C/ambient, ICH-type)</t>
        </is>
      </c>
      <c r="Q94" s="3" t="inlineStr">
        <is>
          <t>osmolality</t>
        </is>
      </c>
      <c r="R94" s="3" t="inlineStr">
        <is>
          <t>Osmolality</t>
        </is>
      </c>
      <c r="S94" s="3" t="n">
        <v>264</v>
      </c>
      <c r="T94" s="3" t="inlineStr">
        <is>
          <t>mOsm/kg</t>
        </is>
      </c>
      <c r="U94"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5">
      <c r="A95" s="3" t="inlineStr">
        <is>
          <t>US10000562B2</t>
        </is>
      </c>
      <c r="B95" s="3" t="inlineStr">
        <is>
          <t>A</t>
        </is>
      </c>
      <c r="C95" s="3" t="n">
        <v>125</v>
      </c>
      <c r="D95" s="3" t="inlineStr">
        <is>
          <t>histidine acetate</t>
        </is>
      </c>
      <c r="E95" s="3" t="n">
        <v>20</v>
      </c>
      <c r="F95" s="3" t="n">
        <v>5.7</v>
      </c>
      <c r="G95" s="3" t="inlineStr">
        <is>
          <t>sucrose</t>
        </is>
      </c>
      <c r="H95" s="3" t="inlineStr">
        <is>
          <t>175 mM</t>
        </is>
      </c>
      <c r="I95" s="3" t="inlineStr">
        <is>
          <t>polysorbate 20</t>
        </is>
      </c>
      <c r="J95" s="3" t="n">
        <v>0.03</v>
      </c>
      <c r="K95" s="3" t="n"/>
      <c r="L95" s="3" t="n"/>
      <c r="M9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5" s="3" t="n">
        <v>25</v>
      </c>
      <c r="O95" s="3" t="inlineStr">
        <is>
          <t>1 week</t>
        </is>
      </c>
      <c r="P95" s="3" t="inlineStr">
        <is>
          <t>accelerated stability (25C/ambient, ICH-type)</t>
        </is>
      </c>
      <c r="Q95" s="3" t="inlineStr">
        <is>
          <t>visual appearance</t>
        </is>
      </c>
      <c r="R95" s="3" t="inlineStr">
        <is>
          <t>Color, Appearance and Clarity (CAC)</t>
        </is>
      </c>
      <c r="S95" s="3" t="inlineStr">
        <is>
          <t>Slightly Yellow, Liquid, Slightly Opalescent</t>
        </is>
      </c>
      <c r="T95" s="3" t="inlineStr">
        <is>
          <t>qualitative</t>
        </is>
      </c>
      <c r="U95"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6">
      <c r="A96" s="3" t="inlineStr">
        <is>
          <t>US10000562B2</t>
        </is>
      </c>
      <c r="B96" s="3" t="inlineStr">
        <is>
          <t>A</t>
        </is>
      </c>
      <c r="C96" s="3" t="n">
        <v>125</v>
      </c>
      <c r="D96" s="3" t="inlineStr">
        <is>
          <t>histidine acetate</t>
        </is>
      </c>
      <c r="E96" s="3" t="n">
        <v>20</v>
      </c>
      <c r="F96" s="3" t="n">
        <v>5.7</v>
      </c>
      <c r="G96" s="3" t="inlineStr">
        <is>
          <t>sucrose</t>
        </is>
      </c>
      <c r="H96" s="3" t="inlineStr">
        <is>
          <t>175 mM</t>
        </is>
      </c>
      <c r="I96" s="3" t="inlineStr">
        <is>
          <t>polysorbate 20</t>
        </is>
      </c>
      <c r="J96" s="3" t="n">
        <v>0.03</v>
      </c>
      <c r="K96" s="3" t="n"/>
      <c r="L96" s="3" t="n"/>
      <c r="M9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6" s="3" t="n">
        <v>25</v>
      </c>
      <c r="O96" s="3" t="inlineStr">
        <is>
          <t>2 weeks</t>
        </is>
      </c>
      <c r="P96" s="3" t="inlineStr">
        <is>
          <t>accelerated stability (25C/ambient, ICH-type)</t>
        </is>
      </c>
      <c r="Q96" s="3" t="inlineStr">
        <is>
          <t>solution pH</t>
        </is>
      </c>
      <c r="R96" s="3" t="inlineStr">
        <is>
          <t>pH</t>
        </is>
      </c>
      <c r="S96" s="3" t="n">
        <v>5.7</v>
      </c>
      <c r="T96" s="3" t="inlineStr">
        <is>
          <t>pH units</t>
        </is>
      </c>
      <c r="U96"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7">
      <c r="A97" s="3" t="inlineStr">
        <is>
          <t>US10000562B2</t>
        </is>
      </c>
      <c r="B97" s="3" t="inlineStr">
        <is>
          <t>A</t>
        </is>
      </c>
      <c r="C97" s="3" t="n">
        <v>125</v>
      </c>
      <c r="D97" s="3" t="inlineStr">
        <is>
          <t>histidine acetate</t>
        </is>
      </c>
      <c r="E97" s="3" t="n">
        <v>20</v>
      </c>
      <c r="F97" s="3" t="n">
        <v>5.7</v>
      </c>
      <c r="G97" s="3" t="inlineStr">
        <is>
          <t>sucrose</t>
        </is>
      </c>
      <c r="H97" s="3" t="inlineStr">
        <is>
          <t>175 mM</t>
        </is>
      </c>
      <c r="I97" s="3" t="inlineStr">
        <is>
          <t>polysorbate 20</t>
        </is>
      </c>
      <c r="J97" s="3" t="n">
        <v>0.03</v>
      </c>
      <c r="K97" s="3" t="n"/>
      <c r="L97" s="3" t="n"/>
      <c r="M9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7" s="3" t="n">
        <v>25</v>
      </c>
      <c r="O97" s="3" t="inlineStr">
        <is>
          <t>2 weeks</t>
        </is>
      </c>
      <c r="P97" s="3" t="inlineStr">
        <is>
          <t>accelerated stability (25C/ambient, ICH-type)</t>
        </is>
      </c>
      <c r="Q97" s="3" t="inlineStr">
        <is>
          <t>aggregation/purity (SEC)</t>
        </is>
      </c>
      <c r="R97" s="3" t="inlineStr">
        <is>
          <t>% Monomer (SEC)</t>
        </is>
      </c>
      <c r="S97" s="3" t="n">
        <v>99.40000000000001</v>
      </c>
      <c r="T97" s="3" t="inlineStr">
        <is>
          <t>%</t>
        </is>
      </c>
      <c r="U97"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8">
      <c r="A98" s="3" t="inlineStr">
        <is>
          <t>US10000562B2</t>
        </is>
      </c>
      <c r="B98" s="3" t="inlineStr">
        <is>
          <t>A</t>
        </is>
      </c>
      <c r="C98" s="3" t="n">
        <v>125</v>
      </c>
      <c r="D98" s="3" t="inlineStr">
        <is>
          <t>histidine acetate</t>
        </is>
      </c>
      <c r="E98" s="3" t="n">
        <v>20</v>
      </c>
      <c r="F98" s="3" t="n">
        <v>5.7</v>
      </c>
      <c r="G98" s="3" t="inlineStr">
        <is>
          <t>sucrose</t>
        </is>
      </c>
      <c r="H98" s="3" t="inlineStr">
        <is>
          <t>175 mM</t>
        </is>
      </c>
      <c r="I98" s="3" t="inlineStr">
        <is>
          <t>polysorbate 20</t>
        </is>
      </c>
      <c r="J98" s="3" t="n">
        <v>0.03</v>
      </c>
      <c r="K98" s="3" t="n"/>
      <c r="L98" s="3" t="n"/>
      <c r="M9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8" s="3" t="n">
        <v>25</v>
      </c>
      <c r="O98" s="3" t="inlineStr">
        <is>
          <t>2 weeks</t>
        </is>
      </c>
      <c r="P98" s="3" t="inlineStr">
        <is>
          <t>accelerated stability (25C/ambient, ICH-type)</t>
        </is>
      </c>
      <c r="Q98" s="3" t="inlineStr">
        <is>
          <t>charge heterogeneity (icIEF)</t>
        </is>
      </c>
      <c r="R98" s="3" t="inlineStr">
        <is>
          <t>% Main Peak (icIEF)</t>
        </is>
      </c>
      <c r="S98" s="3" t="n">
        <v>72</v>
      </c>
      <c r="T98" s="3" t="inlineStr">
        <is>
          <t>%</t>
        </is>
      </c>
      <c r="U98"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99">
      <c r="A99" s="3" t="inlineStr">
        <is>
          <t>US10000562B2</t>
        </is>
      </c>
      <c r="B99" s="3" t="inlineStr">
        <is>
          <t>A</t>
        </is>
      </c>
      <c r="C99" s="3" t="n">
        <v>125</v>
      </c>
      <c r="D99" s="3" t="inlineStr">
        <is>
          <t>histidine acetate</t>
        </is>
      </c>
      <c r="E99" s="3" t="n">
        <v>20</v>
      </c>
      <c r="F99" s="3" t="n">
        <v>5.7</v>
      </c>
      <c r="G99" s="3" t="inlineStr">
        <is>
          <t>sucrose</t>
        </is>
      </c>
      <c r="H99" s="3" t="inlineStr">
        <is>
          <t>175 mM</t>
        </is>
      </c>
      <c r="I99" s="3" t="inlineStr">
        <is>
          <t>polysorbate 20</t>
        </is>
      </c>
      <c r="J99" s="3" t="n">
        <v>0.03</v>
      </c>
      <c r="K99" s="3" t="n"/>
      <c r="L99" s="3" t="n"/>
      <c r="M9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99" s="3" t="n">
        <v>25</v>
      </c>
      <c r="O99" s="3" t="inlineStr">
        <is>
          <t>2 weeks</t>
        </is>
      </c>
      <c r="P99" s="3" t="inlineStr">
        <is>
          <t>accelerated stability (25C/ambient, ICH-type)</t>
        </is>
      </c>
      <c r="Q99" s="3" t="inlineStr">
        <is>
          <t>fragmentation/purity (CE-SDS, non-reduced)</t>
        </is>
      </c>
      <c r="R99" s="3" t="inlineStr">
        <is>
          <t>% Main Peak (CE-SDS)</t>
        </is>
      </c>
      <c r="S99" s="3" t="n">
        <v>98</v>
      </c>
      <c r="T99" s="3" t="inlineStr">
        <is>
          <t>%</t>
        </is>
      </c>
      <c r="U99"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100">
      <c r="A100" s="3" t="inlineStr">
        <is>
          <t>US10000562B2</t>
        </is>
      </c>
      <c r="B100" s="3" t="inlineStr">
        <is>
          <t>A</t>
        </is>
      </c>
      <c r="C100" s="3" t="n">
        <v>125</v>
      </c>
      <c r="D100" s="3" t="inlineStr">
        <is>
          <t>histidine acetate</t>
        </is>
      </c>
      <c r="E100" s="3" t="n">
        <v>20</v>
      </c>
      <c r="F100" s="3" t="n">
        <v>5.7</v>
      </c>
      <c r="G100" s="3" t="inlineStr">
        <is>
          <t>sucrose</t>
        </is>
      </c>
      <c r="H100" s="3" t="inlineStr">
        <is>
          <t>175 mM</t>
        </is>
      </c>
      <c r="I100" s="3" t="inlineStr">
        <is>
          <t>polysorbate 20</t>
        </is>
      </c>
      <c r="J100" s="3" t="n">
        <v>0.03</v>
      </c>
      <c r="K100" s="3" t="n"/>
      <c r="L100" s="3" t="n"/>
      <c r="M10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0" s="3" t="n">
        <v>25</v>
      </c>
      <c r="O100" s="3" t="inlineStr">
        <is>
          <t>2 weeks</t>
        </is>
      </c>
      <c r="P100" s="3" t="inlineStr">
        <is>
          <t>accelerated stability (25C/ambient, ICH-type)</t>
        </is>
      </c>
      <c r="Q100" s="3" t="inlineStr">
        <is>
          <t>protein concentration (assay)</t>
        </is>
      </c>
      <c r="R100" s="3" t="inlineStr">
        <is>
          <t>Strength (protein concentration, A280 UV assay)</t>
        </is>
      </c>
      <c r="S100" s="3" t="n">
        <v>124</v>
      </c>
      <c r="T100" s="3" t="inlineStr">
        <is>
          <t>mg/mL</t>
        </is>
      </c>
      <c r="U100"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101">
      <c r="A101" s="3" t="inlineStr">
        <is>
          <t>US10000562B2</t>
        </is>
      </c>
      <c r="B101" s="3" t="inlineStr">
        <is>
          <t>A</t>
        </is>
      </c>
      <c r="C101" s="3" t="n">
        <v>125</v>
      </c>
      <c r="D101" s="3" t="inlineStr">
        <is>
          <t>histidine acetate</t>
        </is>
      </c>
      <c r="E101" s="3" t="n">
        <v>20</v>
      </c>
      <c r="F101" s="3" t="n">
        <v>5.7</v>
      </c>
      <c r="G101" s="3" t="inlineStr">
        <is>
          <t>sucrose</t>
        </is>
      </c>
      <c r="H101" s="3" t="inlineStr">
        <is>
          <t>175 mM</t>
        </is>
      </c>
      <c r="I101" s="3" t="inlineStr">
        <is>
          <t>polysorbate 20</t>
        </is>
      </c>
      <c r="J101" s="3" t="n">
        <v>0.03</v>
      </c>
      <c r="K101" s="3" t="n"/>
      <c r="L101" s="3" t="n"/>
      <c r="M10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1" s="3" t="n">
        <v>25</v>
      </c>
      <c r="O101" s="3" t="inlineStr">
        <is>
          <t>2 weeks</t>
        </is>
      </c>
      <c r="P101" s="3" t="inlineStr">
        <is>
          <t>accelerated stability (25C/ambient, ICH-type)</t>
        </is>
      </c>
      <c r="Q101" s="3" t="inlineStr">
        <is>
          <t>osmolality</t>
        </is>
      </c>
      <c r="R101" s="3" t="inlineStr">
        <is>
          <t>Osmolality</t>
        </is>
      </c>
      <c r="S101" s="3" t="n">
        <v>265</v>
      </c>
      <c r="T101" s="3" t="inlineStr">
        <is>
          <t>mOsm/kg</t>
        </is>
      </c>
      <c r="U101"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102">
      <c r="A102" s="3" t="inlineStr">
        <is>
          <t>US10000562B2</t>
        </is>
      </c>
      <c r="B102" s="3" t="inlineStr">
        <is>
          <t>A</t>
        </is>
      </c>
      <c r="C102" s="3" t="n">
        <v>125</v>
      </c>
      <c r="D102" s="3" t="inlineStr">
        <is>
          <t>histidine acetate</t>
        </is>
      </c>
      <c r="E102" s="3" t="n">
        <v>20</v>
      </c>
      <c r="F102" s="3" t="n">
        <v>5.7</v>
      </c>
      <c r="G102" s="3" t="inlineStr">
        <is>
          <t>sucrose</t>
        </is>
      </c>
      <c r="H102" s="3" t="inlineStr">
        <is>
          <t>175 mM</t>
        </is>
      </c>
      <c r="I102" s="3" t="inlineStr">
        <is>
          <t>polysorbate 20</t>
        </is>
      </c>
      <c r="J102" s="3" t="n">
        <v>0.03</v>
      </c>
      <c r="K102" s="3" t="n"/>
      <c r="L102" s="3" t="n"/>
      <c r="M10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2" s="3" t="n">
        <v>25</v>
      </c>
      <c r="O102" s="3" t="inlineStr">
        <is>
          <t>2 weeks</t>
        </is>
      </c>
      <c r="P102" s="3" t="inlineStr">
        <is>
          <t>accelerated stability (25C/ambient, ICH-type)</t>
        </is>
      </c>
      <c r="Q102" s="3" t="inlineStr">
        <is>
          <t>visual appearance</t>
        </is>
      </c>
      <c r="R102" s="3" t="inlineStr">
        <is>
          <t>Color, Appearance and Clarity (CAC)</t>
        </is>
      </c>
      <c r="S102" s="3" t="inlineStr">
        <is>
          <t>Slightly Yellow, Liquid, Slightly Opalescent</t>
        </is>
      </c>
      <c r="T102" s="3" t="inlineStr">
        <is>
          <t>qualitative</t>
        </is>
      </c>
      <c r="U102" s="3" t="inlineStr">
        <is>
          <t>Table 3 (para [0190]-[0191]), long-term physical/chemical/potency stability of 125 mg/mL lebrikizumab (anti-IL13 antibody) in 20 mM histidine acetate pH 5.7, 175 mM sucrose, 0.3 mg/mL (0.03%) polysorbate 20 (US10000562B2). Potency 'NT' (not tested) in original Table 3; omitted rather than invented</t>
        </is>
      </c>
    </row>
    <row r="103">
      <c r="A103" s="3" t="inlineStr">
        <is>
          <t>US10000562B2</t>
        </is>
      </c>
      <c r="B103" s="3" t="inlineStr">
        <is>
          <t>A</t>
        </is>
      </c>
      <c r="C103" s="3" t="n">
        <v>125</v>
      </c>
      <c r="D103" s="3" t="inlineStr">
        <is>
          <t>histidine acetate</t>
        </is>
      </c>
      <c r="E103" s="3" t="n">
        <v>20</v>
      </c>
      <c r="F103" s="3" t="n">
        <v>5.7</v>
      </c>
      <c r="G103" s="3" t="inlineStr">
        <is>
          <t>sucrose</t>
        </is>
      </c>
      <c r="H103" s="3" t="inlineStr">
        <is>
          <t>175 mM</t>
        </is>
      </c>
      <c r="I103" s="3" t="inlineStr">
        <is>
          <t>polysorbate 20</t>
        </is>
      </c>
      <c r="J103" s="3" t="n">
        <v>0.03</v>
      </c>
      <c r="K103" s="3" t="n"/>
      <c r="L103" s="3" t="n"/>
      <c r="M10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3" s="3" t="n">
        <v>25</v>
      </c>
      <c r="O103" s="3" t="inlineStr">
        <is>
          <t>4 weeks</t>
        </is>
      </c>
      <c r="P103" s="3" t="inlineStr">
        <is>
          <t>accelerated stability (25C/ambient, ICH-type)</t>
        </is>
      </c>
      <c r="Q103" s="3" t="inlineStr">
        <is>
          <t>solution pH</t>
        </is>
      </c>
      <c r="R103" s="3" t="inlineStr">
        <is>
          <t>pH</t>
        </is>
      </c>
      <c r="S103" s="3" t="n">
        <v>5.7</v>
      </c>
      <c r="T103" s="3" t="inlineStr">
        <is>
          <t>pH units</t>
        </is>
      </c>
      <c r="U103" s="3" t="inlineStr">
        <is>
          <t>Table 3 (para [0190]-[0191]), long-term physical/chemical/potency stability of 125 mg/mL lebrikizumab (anti-IL13 antibody) in 20 mM histidine acetate pH 5.7, 175 mM sucrose, 0.3 mg/mL (0.03%) polysorbate 20 (US10000562B2).</t>
        </is>
      </c>
    </row>
    <row r="104">
      <c r="A104" s="3" t="inlineStr">
        <is>
          <t>US10000562B2</t>
        </is>
      </c>
      <c r="B104" s="3" t="inlineStr">
        <is>
          <t>A</t>
        </is>
      </c>
      <c r="C104" s="3" t="n">
        <v>125</v>
      </c>
      <c r="D104" s="3" t="inlineStr">
        <is>
          <t>histidine acetate</t>
        </is>
      </c>
      <c r="E104" s="3" t="n">
        <v>20</v>
      </c>
      <c r="F104" s="3" t="n">
        <v>5.7</v>
      </c>
      <c r="G104" s="3" t="inlineStr">
        <is>
          <t>sucrose</t>
        </is>
      </c>
      <c r="H104" s="3" t="inlineStr">
        <is>
          <t>175 mM</t>
        </is>
      </c>
      <c r="I104" s="3" t="inlineStr">
        <is>
          <t>polysorbate 20</t>
        </is>
      </c>
      <c r="J104" s="3" t="n">
        <v>0.03</v>
      </c>
      <c r="K104" s="3" t="n"/>
      <c r="L104" s="3" t="n"/>
      <c r="M10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4" s="3" t="n">
        <v>25</v>
      </c>
      <c r="O104" s="3" t="inlineStr">
        <is>
          <t>4 weeks</t>
        </is>
      </c>
      <c r="P104" s="3" t="inlineStr">
        <is>
          <t>accelerated stability (25C/ambient, ICH-type)</t>
        </is>
      </c>
      <c r="Q104" s="3" t="inlineStr">
        <is>
          <t>aggregation/purity (SEC)</t>
        </is>
      </c>
      <c r="R104" s="3" t="inlineStr">
        <is>
          <t>% Monomer (SEC)</t>
        </is>
      </c>
      <c r="S104" s="3" t="n">
        <v>99.2</v>
      </c>
      <c r="T104" s="3" t="inlineStr">
        <is>
          <t>%</t>
        </is>
      </c>
      <c r="U104" s="3" t="inlineStr">
        <is>
          <t>Table 3 (para [0190]-[0191]), long-term physical/chemical/potency stability of 125 mg/mL lebrikizumab (anti-IL13 antibody) in 20 mM histidine acetate pH 5.7, 175 mM sucrose, 0.3 mg/mL (0.03%) polysorbate 20 (US10000562B2).</t>
        </is>
      </c>
    </row>
    <row r="105">
      <c r="A105" s="3" t="inlineStr">
        <is>
          <t>US10000562B2</t>
        </is>
      </c>
      <c r="B105" s="3" t="inlineStr">
        <is>
          <t>A</t>
        </is>
      </c>
      <c r="C105" s="3" t="n">
        <v>125</v>
      </c>
      <c r="D105" s="3" t="inlineStr">
        <is>
          <t>histidine acetate</t>
        </is>
      </c>
      <c r="E105" s="3" t="n">
        <v>20</v>
      </c>
      <c r="F105" s="3" t="n">
        <v>5.7</v>
      </c>
      <c r="G105" s="3" t="inlineStr">
        <is>
          <t>sucrose</t>
        </is>
      </c>
      <c r="H105" s="3" t="inlineStr">
        <is>
          <t>175 mM</t>
        </is>
      </c>
      <c r="I105" s="3" t="inlineStr">
        <is>
          <t>polysorbate 20</t>
        </is>
      </c>
      <c r="J105" s="3" t="n">
        <v>0.03</v>
      </c>
      <c r="K105" s="3" t="n"/>
      <c r="L105" s="3" t="n"/>
      <c r="M10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5" s="3" t="n">
        <v>25</v>
      </c>
      <c r="O105" s="3" t="inlineStr">
        <is>
          <t>4 weeks</t>
        </is>
      </c>
      <c r="P105" s="3" t="inlineStr">
        <is>
          <t>accelerated stability (25C/ambient, ICH-type)</t>
        </is>
      </c>
      <c r="Q105" s="3" t="inlineStr">
        <is>
          <t>charge heterogeneity (icIEF)</t>
        </is>
      </c>
      <c r="R105" s="3" t="inlineStr">
        <is>
          <t>% Main Peak (icIEF)</t>
        </is>
      </c>
      <c r="S105" s="3" t="n">
        <v>71</v>
      </c>
      <c r="T105" s="3" t="inlineStr">
        <is>
          <t>%</t>
        </is>
      </c>
      <c r="U105" s="3" t="inlineStr">
        <is>
          <t>Table 3 (para [0190]-[0191]), long-term physical/chemical/potency stability of 125 mg/mL lebrikizumab (anti-IL13 antibody) in 20 mM histidine acetate pH 5.7, 175 mM sucrose, 0.3 mg/mL (0.03%) polysorbate 20 (US10000562B2).</t>
        </is>
      </c>
    </row>
    <row r="106">
      <c r="A106" s="3" t="inlineStr">
        <is>
          <t>US10000562B2</t>
        </is>
      </c>
      <c r="B106" s="3" t="inlineStr">
        <is>
          <t>A</t>
        </is>
      </c>
      <c r="C106" s="3" t="n">
        <v>125</v>
      </c>
      <c r="D106" s="3" t="inlineStr">
        <is>
          <t>histidine acetate</t>
        </is>
      </c>
      <c r="E106" s="3" t="n">
        <v>20</v>
      </c>
      <c r="F106" s="3" t="n">
        <v>5.7</v>
      </c>
      <c r="G106" s="3" t="inlineStr">
        <is>
          <t>sucrose</t>
        </is>
      </c>
      <c r="H106" s="3" t="inlineStr">
        <is>
          <t>175 mM</t>
        </is>
      </c>
      <c r="I106" s="3" t="inlineStr">
        <is>
          <t>polysorbate 20</t>
        </is>
      </c>
      <c r="J106" s="3" t="n">
        <v>0.03</v>
      </c>
      <c r="K106" s="3" t="n"/>
      <c r="L106" s="3" t="n"/>
      <c r="M10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6" s="3" t="n">
        <v>25</v>
      </c>
      <c r="O106" s="3" t="inlineStr">
        <is>
          <t>4 weeks</t>
        </is>
      </c>
      <c r="P106" s="3" t="inlineStr">
        <is>
          <t>accelerated stability (25C/ambient, ICH-type)</t>
        </is>
      </c>
      <c r="Q106" s="3" t="inlineStr">
        <is>
          <t>fragmentation/purity (CE-SDS, non-reduced)</t>
        </is>
      </c>
      <c r="R106" s="3" t="inlineStr">
        <is>
          <t>% Main Peak (CE-SDS)</t>
        </is>
      </c>
      <c r="S106" s="3" t="n">
        <v>97</v>
      </c>
      <c r="T106" s="3" t="inlineStr">
        <is>
          <t>%</t>
        </is>
      </c>
      <c r="U106" s="3" t="inlineStr">
        <is>
          <t>Table 3 (para [0190]-[0191]), long-term physical/chemical/potency stability of 125 mg/mL lebrikizumab (anti-IL13 antibody) in 20 mM histidine acetate pH 5.7, 175 mM sucrose, 0.3 mg/mL (0.03%) polysorbate 20 (US10000562B2).</t>
        </is>
      </c>
    </row>
    <row r="107">
      <c r="A107" s="3" t="inlineStr">
        <is>
          <t>US10000562B2</t>
        </is>
      </c>
      <c r="B107" s="3" t="inlineStr">
        <is>
          <t>A</t>
        </is>
      </c>
      <c r="C107" s="3" t="n">
        <v>125</v>
      </c>
      <c r="D107" s="3" t="inlineStr">
        <is>
          <t>histidine acetate</t>
        </is>
      </c>
      <c r="E107" s="3" t="n">
        <v>20</v>
      </c>
      <c r="F107" s="3" t="n">
        <v>5.7</v>
      </c>
      <c r="G107" s="3" t="inlineStr">
        <is>
          <t>sucrose</t>
        </is>
      </c>
      <c r="H107" s="3" t="inlineStr">
        <is>
          <t>175 mM</t>
        </is>
      </c>
      <c r="I107" s="3" t="inlineStr">
        <is>
          <t>polysorbate 20</t>
        </is>
      </c>
      <c r="J107" s="3" t="n">
        <v>0.03</v>
      </c>
      <c r="K107" s="3" t="n"/>
      <c r="L107" s="3" t="n"/>
      <c r="M10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7" s="3" t="n">
        <v>25</v>
      </c>
      <c r="O107" s="3" t="inlineStr">
        <is>
          <t>4 weeks</t>
        </is>
      </c>
      <c r="P107" s="3" t="inlineStr">
        <is>
          <t>accelerated stability (25C/ambient, ICH-type)</t>
        </is>
      </c>
      <c r="Q107" s="3" t="inlineStr">
        <is>
          <t>protein concentration (assay)</t>
        </is>
      </c>
      <c r="R107" s="3" t="inlineStr">
        <is>
          <t>Strength (protein concentration, A280 UV assay)</t>
        </is>
      </c>
      <c r="S107" s="3" t="n">
        <v>123</v>
      </c>
      <c r="T107" s="3" t="inlineStr">
        <is>
          <t>mg/mL</t>
        </is>
      </c>
      <c r="U107" s="3" t="inlineStr">
        <is>
          <t>Table 3 (para [0190]-[0191]), long-term physical/chemical/potency stability of 125 mg/mL lebrikizumab (anti-IL13 antibody) in 20 mM histidine acetate pH 5.7, 175 mM sucrose, 0.3 mg/mL (0.03%) polysorbate 20 (US10000562B2).</t>
        </is>
      </c>
    </row>
    <row r="108">
      <c r="A108" s="3" t="inlineStr">
        <is>
          <t>US10000562B2</t>
        </is>
      </c>
      <c r="B108" s="3" t="inlineStr">
        <is>
          <t>A</t>
        </is>
      </c>
      <c r="C108" s="3" t="n">
        <v>125</v>
      </c>
      <c r="D108" s="3" t="inlineStr">
        <is>
          <t>histidine acetate</t>
        </is>
      </c>
      <c r="E108" s="3" t="n">
        <v>20</v>
      </c>
      <c r="F108" s="3" t="n">
        <v>5.7</v>
      </c>
      <c r="G108" s="3" t="inlineStr">
        <is>
          <t>sucrose</t>
        </is>
      </c>
      <c r="H108" s="3" t="inlineStr">
        <is>
          <t>175 mM</t>
        </is>
      </c>
      <c r="I108" s="3" t="inlineStr">
        <is>
          <t>polysorbate 20</t>
        </is>
      </c>
      <c r="J108" s="3" t="n">
        <v>0.03</v>
      </c>
      <c r="K108" s="3" t="n"/>
      <c r="L108" s="3" t="n"/>
      <c r="M10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8" s="3" t="n">
        <v>25</v>
      </c>
      <c r="O108" s="3" t="inlineStr">
        <is>
          <t>4 weeks</t>
        </is>
      </c>
      <c r="P108" s="3" t="inlineStr">
        <is>
          <t>accelerated stability (25C/ambient, ICH-type)</t>
        </is>
      </c>
      <c r="Q108" s="3" t="inlineStr">
        <is>
          <t>osmolality</t>
        </is>
      </c>
      <c r="R108" s="3" t="inlineStr">
        <is>
          <t>Osmolality</t>
        </is>
      </c>
      <c r="S108" s="3" t="n">
        <v>264</v>
      </c>
      <c r="T108" s="3" t="inlineStr">
        <is>
          <t>mOsm/kg</t>
        </is>
      </c>
      <c r="U108" s="3" t="inlineStr">
        <is>
          <t>Table 3 (para [0190]-[0191]), long-term physical/chemical/potency stability of 125 mg/mL lebrikizumab (anti-IL13 antibody) in 20 mM histidine acetate pH 5.7, 175 mM sucrose, 0.3 mg/mL (0.03%) polysorbate 20 (US10000562B2).</t>
        </is>
      </c>
    </row>
    <row r="109">
      <c r="A109" s="3" t="inlineStr">
        <is>
          <t>US10000562B2</t>
        </is>
      </c>
      <c r="B109" s="3" t="inlineStr">
        <is>
          <t>A</t>
        </is>
      </c>
      <c r="C109" s="3" t="n">
        <v>125</v>
      </c>
      <c r="D109" s="3" t="inlineStr">
        <is>
          <t>histidine acetate</t>
        </is>
      </c>
      <c r="E109" s="3" t="n">
        <v>20</v>
      </c>
      <c r="F109" s="3" t="n">
        <v>5.7</v>
      </c>
      <c r="G109" s="3" t="inlineStr">
        <is>
          <t>sucrose</t>
        </is>
      </c>
      <c r="H109" s="3" t="inlineStr">
        <is>
          <t>175 mM</t>
        </is>
      </c>
      <c r="I109" s="3" t="inlineStr">
        <is>
          <t>polysorbate 20</t>
        </is>
      </c>
      <c r="J109" s="3" t="n">
        <v>0.03</v>
      </c>
      <c r="K109" s="3" t="n"/>
      <c r="L109" s="3" t="n"/>
      <c r="M10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09" s="3" t="n">
        <v>25</v>
      </c>
      <c r="O109" s="3" t="inlineStr">
        <is>
          <t>4 weeks</t>
        </is>
      </c>
      <c r="P109" s="3" t="inlineStr">
        <is>
          <t>accelerated stability (25C/ambient, ICH-type)</t>
        </is>
      </c>
      <c r="Q109" s="3" t="inlineStr">
        <is>
          <t>potency (cell-based bioassay)</t>
        </is>
      </c>
      <c r="R109" s="3" t="inlineStr">
        <is>
          <t>% Specific Activity (IL-13 inhibition potency assay)</t>
        </is>
      </c>
      <c r="S109" s="3" t="n">
        <v>102</v>
      </c>
      <c r="T109" s="3" t="inlineStr">
        <is>
          <t>%</t>
        </is>
      </c>
      <c r="U109" s="3" t="inlineStr">
        <is>
          <t>Table 3 (para [0190]-[0191]), long-term physical/chemical/potency stability of 125 mg/mL lebrikizumab (anti-IL13 antibody) in 20 mM histidine acetate pH 5.7, 175 mM sucrose, 0.3 mg/mL (0.03%) polysorbate 20 (US10000562B2).</t>
        </is>
      </c>
    </row>
    <row r="110">
      <c r="A110" s="3" t="inlineStr">
        <is>
          <t>US10000562B2</t>
        </is>
      </c>
      <c r="B110" s="3" t="inlineStr">
        <is>
          <t>A</t>
        </is>
      </c>
      <c r="C110" s="3" t="n">
        <v>125</v>
      </c>
      <c r="D110" s="3" t="inlineStr">
        <is>
          <t>histidine acetate</t>
        </is>
      </c>
      <c r="E110" s="3" t="n">
        <v>20</v>
      </c>
      <c r="F110" s="3" t="n">
        <v>5.7</v>
      </c>
      <c r="G110" s="3" t="inlineStr">
        <is>
          <t>sucrose</t>
        </is>
      </c>
      <c r="H110" s="3" t="inlineStr">
        <is>
          <t>175 mM</t>
        </is>
      </c>
      <c r="I110" s="3" t="inlineStr">
        <is>
          <t>polysorbate 20</t>
        </is>
      </c>
      <c r="J110" s="3" t="n">
        <v>0.03</v>
      </c>
      <c r="K110" s="3" t="n"/>
      <c r="L110" s="3" t="n"/>
      <c r="M11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0" s="3" t="n">
        <v>25</v>
      </c>
      <c r="O110" s="3" t="inlineStr">
        <is>
          <t>4 weeks</t>
        </is>
      </c>
      <c r="P110" s="3" t="inlineStr">
        <is>
          <t>accelerated stability (25C/ambient, ICH-type)</t>
        </is>
      </c>
      <c r="Q110" s="3" t="inlineStr">
        <is>
          <t>visual appearance</t>
        </is>
      </c>
      <c r="R110" s="3" t="inlineStr">
        <is>
          <t>Color, Appearance and Clarity (CAC)</t>
        </is>
      </c>
      <c r="S110" s="3" t="inlineStr">
        <is>
          <t>Slightly Yellow, Liquid, Slightly Opalescent</t>
        </is>
      </c>
      <c r="T110" s="3" t="inlineStr">
        <is>
          <t>qualitative</t>
        </is>
      </c>
      <c r="U110" s="3" t="inlineStr">
        <is>
          <t>Table 3 (para [0190]-[0191]), long-term physical/chemical/potency stability of 125 mg/mL lebrikizumab (anti-IL13 antibody) in 20 mM histidine acetate pH 5.7, 175 mM sucrose, 0.3 mg/mL (0.03%) polysorbate 20 (US10000562B2).</t>
        </is>
      </c>
    </row>
    <row r="111">
      <c r="A111" s="3" t="inlineStr">
        <is>
          <t>US10000562B2</t>
        </is>
      </c>
      <c r="B111" s="3" t="inlineStr">
        <is>
          <t>A</t>
        </is>
      </c>
      <c r="C111" s="3" t="n">
        <v>125</v>
      </c>
      <c r="D111" s="3" t="inlineStr">
        <is>
          <t>histidine acetate</t>
        </is>
      </c>
      <c r="E111" s="3" t="n">
        <v>20</v>
      </c>
      <c r="F111" s="3" t="n">
        <v>5.7</v>
      </c>
      <c r="G111" s="3" t="inlineStr">
        <is>
          <t>sucrose</t>
        </is>
      </c>
      <c r="H111" s="3" t="inlineStr">
        <is>
          <t>175 mM</t>
        </is>
      </c>
      <c r="I111" s="3" t="inlineStr">
        <is>
          <t>polysorbate 20</t>
        </is>
      </c>
      <c r="J111" s="3" t="n">
        <v>0.03</v>
      </c>
      <c r="K111" s="3" t="n"/>
      <c r="L111" s="3" t="n"/>
      <c r="M11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1" s="3" t="n">
        <v>25</v>
      </c>
      <c r="O111" s="3" t="inlineStr">
        <is>
          <t>8 weeks</t>
        </is>
      </c>
      <c r="P111" s="3" t="inlineStr">
        <is>
          <t>accelerated stability (25C/ambient, ICH-type)</t>
        </is>
      </c>
      <c r="Q111" s="3" t="inlineStr">
        <is>
          <t>solution pH</t>
        </is>
      </c>
      <c r="R111" s="3" t="inlineStr">
        <is>
          <t>pH</t>
        </is>
      </c>
      <c r="S111" s="3" t="n">
        <v>5.7</v>
      </c>
      <c r="T111" s="3" t="inlineStr">
        <is>
          <t>pH units</t>
        </is>
      </c>
      <c r="U111" s="3" t="inlineStr">
        <is>
          <t>Table 3 (para [0190]-[0191]), long-term physical/chemical/potency stability of 125 mg/mL lebrikizumab (anti-IL13 antibody) in 20 mM histidine acetate pH 5.7, 175 mM sucrose, 0.3 mg/mL (0.03%) polysorbate 20 (US10000562B2).</t>
        </is>
      </c>
    </row>
    <row r="112">
      <c r="A112" s="3" t="inlineStr">
        <is>
          <t>US10000562B2</t>
        </is>
      </c>
      <c r="B112" s="3" t="inlineStr">
        <is>
          <t>A</t>
        </is>
      </c>
      <c r="C112" s="3" t="n">
        <v>125</v>
      </c>
      <c r="D112" s="3" t="inlineStr">
        <is>
          <t>histidine acetate</t>
        </is>
      </c>
      <c r="E112" s="3" t="n">
        <v>20</v>
      </c>
      <c r="F112" s="3" t="n">
        <v>5.7</v>
      </c>
      <c r="G112" s="3" t="inlineStr">
        <is>
          <t>sucrose</t>
        </is>
      </c>
      <c r="H112" s="3" t="inlineStr">
        <is>
          <t>175 mM</t>
        </is>
      </c>
      <c r="I112" s="3" t="inlineStr">
        <is>
          <t>polysorbate 20</t>
        </is>
      </c>
      <c r="J112" s="3" t="n">
        <v>0.03</v>
      </c>
      <c r="K112" s="3" t="n"/>
      <c r="L112" s="3" t="n"/>
      <c r="M11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2" s="3" t="n">
        <v>25</v>
      </c>
      <c r="O112" s="3" t="inlineStr">
        <is>
          <t>8 weeks</t>
        </is>
      </c>
      <c r="P112" s="3" t="inlineStr">
        <is>
          <t>accelerated stability (25C/ambient, ICH-type)</t>
        </is>
      </c>
      <c r="Q112" s="3" t="inlineStr">
        <is>
          <t>aggregation/purity (SEC)</t>
        </is>
      </c>
      <c r="R112" s="3" t="inlineStr">
        <is>
          <t>% Monomer (SEC)</t>
        </is>
      </c>
      <c r="S112" s="3" t="n">
        <v>99.09999999999999</v>
      </c>
      <c r="T112" s="3" t="inlineStr">
        <is>
          <t>%</t>
        </is>
      </c>
      <c r="U112" s="3" t="inlineStr">
        <is>
          <t>Table 3 (para [0190]-[0191]), long-term physical/chemical/potency stability of 125 mg/mL lebrikizumab (anti-IL13 antibody) in 20 mM histidine acetate pH 5.7, 175 mM sucrose, 0.3 mg/mL (0.03%) polysorbate 20 (US10000562B2).</t>
        </is>
      </c>
    </row>
    <row r="113">
      <c r="A113" s="3" t="inlineStr">
        <is>
          <t>US10000562B2</t>
        </is>
      </c>
      <c r="B113" s="3" t="inlineStr">
        <is>
          <t>A</t>
        </is>
      </c>
      <c r="C113" s="3" t="n">
        <v>125</v>
      </c>
      <c r="D113" s="3" t="inlineStr">
        <is>
          <t>histidine acetate</t>
        </is>
      </c>
      <c r="E113" s="3" t="n">
        <v>20</v>
      </c>
      <c r="F113" s="3" t="n">
        <v>5.7</v>
      </c>
      <c r="G113" s="3" t="inlineStr">
        <is>
          <t>sucrose</t>
        </is>
      </c>
      <c r="H113" s="3" t="inlineStr">
        <is>
          <t>175 mM</t>
        </is>
      </c>
      <c r="I113" s="3" t="inlineStr">
        <is>
          <t>polysorbate 20</t>
        </is>
      </c>
      <c r="J113" s="3" t="n">
        <v>0.03</v>
      </c>
      <c r="K113" s="3" t="n"/>
      <c r="L113" s="3" t="n"/>
      <c r="M11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3" s="3" t="n">
        <v>25</v>
      </c>
      <c r="O113" s="3" t="inlineStr">
        <is>
          <t>8 weeks</t>
        </is>
      </c>
      <c r="P113" s="3" t="inlineStr">
        <is>
          <t>accelerated stability (25C/ambient, ICH-type)</t>
        </is>
      </c>
      <c r="Q113" s="3" t="inlineStr">
        <is>
          <t>charge heterogeneity (icIEF)</t>
        </is>
      </c>
      <c r="R113" s="3" t="inlineStr">
        <is>
          <t>% Main Peak (icIEF)</t>
        </is>
      </c>
      <c r="S113" s="3" t="n">
        <v>68</v>
      </c>
      <c r="T113" s="3" t="inlineStr">
        <is>
          <t>%</t>
        </is>
      </c>
      <c r="U113" s="3" t="inlineStr">
        <is>
          <t>Table 3 (para [0190]-[0191]), long-term physical/chemical/potency stability of 125 mg/mL lebrikizumab (anti-IL13 antibody) in 20 mM histidine acetate pH 5.7, 175 mM sucrose, 0.3 mg/mL (0.03%) polysorbate 20 (US10000562B2).</t>
        </is>
      </c>
    </row>
    <row r="114">
      <c r="A114" s="3" t="inlineStr">
        <is>
          <t>US10000562B2</t>
        </is>
      </c>
      <c r="B114" s="3" t="inlineStr">
        <is>
          <t>A</t>
        </is>
      </c>
      <c r="C114" s="3" t="n">
        <v>125</v>
      </c>
      <c r="D114" s="3" t="inlineStr">
        <is>
          <t>histidine acetate</t>
        </is>
      </c>
      <c r="E114" s="3" t="n">
        <v>20</v>
      </c>
      <c r="F114" s="3" t="n">
        <v>5.7</v>
      </c>
      <c r="G114" s="3" t="inlineStr">
        <is>
          <t>sucrose</t>
        </is>
      </c>
      <c r="H114" s="3" t="inlineStr">
        <is>
          <t>175 mM</t>
        </is>
      </c>
      <c r="I114" s="3" t="inlineStr">
        <is>
          <t>polysorbate 20</t>
        </is>
      </c>
      <c r="J114" s="3" t="n">
        <v>0.03</v>
      </c>
      <c r="K114" s="3" t="n"/>
      <c r="L114" s="3" t="n"/>
      <c r="M11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4" s="3" t="n">
        <v>25</v>
      </c>
      <c r="O114" s="3" t="inlineStr">
        <is>
          <t>8 weeks</t>
        </is>
      </c>
      <c r="P114" s="3" t="inlineStr">
        <is>
          <t>accelerated stability (25C/ambient, ICH-type)</t>
        </is>
      </c>
      <c r="Q114" s="3" t="inlineStr">
        <is>
          <t>fragmentation/purity (CE-SDS, non-reduced)</t>
        </is>
      </c>
      <c r="R114" s="3" t="inlineStr">
        <is>
          <t>% Main Peak (CE-SDS)</t>
        </is>
      </c>
      <c r="S114" s="3" t="n">
        <v>97</v>
      </c>
      <c r="T114" s="3" t="inlineStr">
        <is>
          <t>%</t>
        </is>
      </c>
      <c r="U114" s="3" t="inlineStr">
        <is>
          <t>Table 3 (para [0190]-[0191]), long-term physical/chemical/potency stability of 125 mg/mL lebrikizumab (anti-IL13 antibody) in 20 mM histidine acetate pH 5.7, 175 mM sucrose, 0.3 mg/mL (0.03%) polysorbate 20 (US10000562B2).</t>
        </is>
      </c>
    </row>
    <row r="115">
      <c r="A115" s="3" t="inlineStr">
        <is>
          <t>US10000562B2</t>
        </is>
      </c>
      <c r="B115" s="3" t="inlineStr">
        <is>
          <t>A</t>
        </is>
      </c>
      <c r="C115" s="3" t="n">
        <v>125</v>
      </c>
      <c r="D115" s="3" t="inlineStr">
        <is>
          <t>histidine acetate</t>
        </is>
      </c>
      <c r="E115" s="3" t="n">
        <v>20</v>
      </c>
      <c r="F115" s="3" t="n">
        <v>5.7</v>
      </c>
      <c r="G115" s="3" t="inlineStr">
        <is>
          <t>sucrose</t>
        </is>
      </c>
      <c r="H115" s="3" t="inlineStr">
        <is>
          <t>175 mM</t>
        </is>
      </c>
      <c r="I115" s="3" t="inlineStr">
        <is>
          <t>polysorbate 20</t>
        </is>
      </c>
      <c r="J115" s="3" t="n">
        <v>0.03</v>
      </c>
      <c r="K115" s="3" t="n"/>
      <c r="L115" s="3" t="n"/>
      <c r="M11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5" s="3" t="n">
        <v>25</v>
      </c>
      <c r="O115" s="3" t="inlineStr">
        <is>
          <t>8 weeks</t>
        </is>
      </c>
      <c r="P115" s="3" t="inlineStr">
        <is>
          <t>accelerated stability (25C/ambient, ICH-type)</t>
        </is>
      </c>
      <c r="Q115" s="3" t="inlineStr">
        <is>
          <t>protein concentration (assay)</t>
        </is>
      </c>
      <c r="R115" s="3" t="inlineStr">
        <is>
          <t>Strength (protein concentration, A280 UV assay)</t>
        </is>
      </c>
      <c r="S115" s="3" t="n">
        <v>125</v>
      </c>
      <c r="T115" s="3" t="inlineStr">
        <is>
          <t>mg/mL</t>
        </is>
      </c>
      <c r="U115" s="3" t="inlineStr">
        <is>
          <t>Table 3 (para [0190]-[0191]), long-term physical/chemical/potency stability of 125 mg/mL lebrikizumab (anti-IL13 antibody) in 20 mM histidine acetate pH 5.7, 175 mM sucrose, 0.3 mg/mL (0.03%) polysorbate 20 (US10000562B2).</t>
        </is>
      </c>
    </row>
    <row r="116">
      <c r="A116" s="3" t="inlineStr">
        <is>
          <t>US10000562B2</t>
        </is>
      </c>
      <c r="B116" s="3" t="inlineStr">
        <is>
          <t>A</t>
        </is>
      </c>
      <c r="C116" s="3" t="n">
        <v>125</v>
      </c>
      <c r="D116" s="3" t="inlineStr">
        <is>
          <t>histidine acetate</t>
        </is>
      </c>
      <c r="E116" s="3" t="n">
        <v>20</v>
      </c>
      <c r="F116" s="3" t="n">
        <v>5.7</v>
      </c>
      <c r="G116" s="3" t="inlineStr">
        <is>
          <t>sucrose</t>
        </is>
      </c>
      <c r="H116" s="3" t="inlineStr">
        <is>
          <t>175 mM</t>
        </is>
      </c>
      <c r="I116" s="3" t="inlineStr">
        <is>
          <t>polysorbate 20</t>
        </is>
      </c>
      <c r="J116" s="3" t="n">
        <v>0.03</v>
      </c>
      <c r="K116" s="3" t="n"/>
      <c r="L116" s="3" t="n"/>
      <c r="M11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6" s="3" t="n">
        <v>25</v>
      </c>
      <c r="O116" s="3" t="inlineStr">
        <is>
          <t>8 weeks</t>
        </is>
      </c>
      <c r="P116" s="3" t="inlineStr">
        <is>
          <t>accelerated stability (25C/ambient, ICH-type)</t>
        </is>
      </c>
      <c r="Q116" s="3" t="inlineStr">
        <is>
          <t>osmolality</t>
        </is>
      </c>
      <c r="R116" s="3" t="inlineStr">
        <is>
          <t>Osmolality</t>
        </is>
      </c>
      <c r="S116" s="3" t="n">
        <v>268</v>
      </c>
      <c r="T116" s="3" t="inlineStr">
        <is>
          <t>mOsm/kg</t>
        </is>
      </c>
      <c r="U116" s="3" t="inlineStr">
        <is>
          <t>Table 3 (para [0190]-[0191]), long-term physical/chemical/potency stability of 125 mg/mL lebrikizumab (anti-IL13 antibody) in 20 mM histidine acetate pH 5.7, 175 mM sucrose, 0.3 mg/mL (0.03%) polysorbate 20 (US10000562B2).</t>
        </is>
      </c>
    </row>
    <row r="117">
      <c r="A117" s="3" t="inlineStr">
        <is>
          <t>US10000562B2</t>
        </is>
      </c>
      <c r="B117" s="3" t="inlineStr">
        <is>
          <t>A</t>
        </is>
      </c>
      <c r="C117" s="3" t="n">
        <v>125</v>
      </c>
      <c r="D117" s="3" t="inlineStr">
        <is>
          <t>histidine acetate</t>
        </is>
      </c>
      <c r="E117" s="3" t="n">
        <v>20</v>
      </c>
      <c r="F117" s="3" t="n">
        <v>5.7</v>
      </c>
      <c r="G117" s="3" t="inlineStr">
        <is>
          <t>sucrose</t>
        </is>
      </c>
      <c r="H117" s="3" t="inlineStr">
        <is>
          <t>175 mM</t>
        </is>
      </c>
      <c r="I117" s="3" t="inlineStr">
        <is>
          <t>polysorbate 20</t>
        </is>
      </c>
      <c r="J117" s="3" t="n">
        <v>0.03</v>
      </c>
      <c r="K117" s="3" t="n"/>
      <c r="L117" s="3" t="n"/>
      <c r="M11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7" s="3" t="n">
        <v>25</v>
      </c>
      <c r="O117" s="3" t="inlineStr">
        <is>
          <t>8 weeks</t>
        </is>
      </c>
      <c r="P117" s="3" t="inlineStr">
        <is>
          <t>accelerated stability (25C/ambient, ICH-type)</t>
        </is>
      </c>
      <c r="Q117" s="3" t="inlineStr">
        <is>
          <t>potency (cell-based bioassay)</t>
        </is>
      </c>
      <c r="R117" s="3" t="inlineStr">
        <is>
          <t>% Specific Activity (IL-13 inhibition potency assay)</t>
        </is>
      </c>
      <c r="S117" s="3" t="n">
        <v>98</v>
      </c>
      <c r="T117" s="3" t="inlineStr">
        <is>
          <t>%</t>
        </is>
      </c>
      <c r="U117" s="3" t="inlineStr">
        <is>
          <t>Table 3 (para [0190]-[0191]), long-term physical/chemical/potency stability of 125 mg/mL lebrikizumab (anti-IL13 antibody) in 20 mM histidine acetate pH 5.7, 175 mM sucrose, 0.3 mg/mL (0.03%) polysorbate 20 (US10000562B2).</t>
        </is>
      </c>
    </row>
    <row r="118">
      <c r="A118" s="3" t="inlineStr">
        <is>
          <t>US10000562B2</t>
        </is>
      </c>
      <c r="B118" s="3" t="inlineStr">
        <is>
          <t>A</t>
        </is>
      </c>
      <c r="C118" s="3" t="n">
        <v>125</v>
      </c>
      <c r="D118" s="3" t="inlineStr">
        <is>
          <t>histidine acetate</t>
        </is>
      </c>
      <c r="E118" s="3" t="n">
        <v>20</v>
      </c>
      <c r="F118" s="3" t="n">
        <v>5.7</v>
      </c>
      <c r="G118" s="3" t="inlineStr">
        <is>
          <t>sucrose</t>
        </is>
      </c>
      <c r="H118" s="3" t="inlineStr">
        <is>
          <t>175 mM</t>
        </is>
      </c>
      <c r="I118" s="3" t="inlineStr">
        <is>
          <t>polysorbate 20</t>
        </is>
      </c>
      <c r="J118" s="3" t="n">
        <v>0.03</v>
      </c>
      <c r="K118" s="3" t="n"/>
      <c r="L118" s="3" t="n"/>
      <c r="M11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8" s="3" t="n">
        <v>25</v>
      </c>
      <c r="O118" s="3" t="inlineStr">
        <is>
          <t>8 weeks</t>
        </is>
      </c>
      <c r="P118" s="3" t="inlineStr">
        <is>
          <t>accelerated stability (25C/ambient, ICH-type)</t>
        </is>
      </c>
      <c r="Q118" s="3" t="inlineStr">
        <is>
          <t>visual appearance</t>
        </is>
      </c>
      <c r="R118" s="3" t="inlineStr">
        <is>
          <t>Color, Appearance and Clarity (CAC)</t>
        </is>
      </c>
      <c r="S118" s="3" t="inlineStr">
        <is>
          <t>Slightly Yellow, Liquid, Slightly Opalescent</t>
        </is>
      </c>
      <c r="T118" s="3" t="inlineStr">
        <is>
          <t>qualitative</t>
        </is>
      </c>
      <c r="U118" s="3" t="inlineStr">
        <is>
          <t>Table 3 (para [0190]-[0191]), long-term physical/chemical/potency stability of 125 mg/mL lebrikizumab (anti-IL13 antibody) in 20 mM histidine acetate pH 5.7, 175 mM sucrose, 0.3 mg/mL (0.03%) polysorbate 20 (US10000562B2).</t>
        </is>
      </c>
    </row>
    <row r="119">
      <c r="A119" s="3" t="inlineStr">
        <is>
          <t>US10000562B2</t>
        </is>
      </c>
      <c r="B119" s="3" t="inlineStr">
        <is>
          <t>A</t>
        </is>
      </c>
      <c r="C119" s="3" t="n">
        <v>125</v>
      </c>
      <c r="D119" s="3" t="inlineStr">
        <is>
          <t>histidine acetate</t>
        </is>
      </c>
      <c r="E119" s="3" t="n">
        <v>20</v>
      </c>
      <c r="F119" s="3" t="n">
        <v>5.7</v>
      </c>
      <c r="G119" s="3" t="inlineStr">
        <is>
          <t>sucrose</t>
        </is>
      </c>
      <c r="H119" s="3" t="inlineStr">
        <is>
          <t>175 mM</t>
        </is>
      </c>
      <c r="I119" s="3" t="inlineStr">
        <is>
          <t>polysorbate 20</t>
        </is>
      </c>
      <c r="J119" s="3" t="n">
        <v>0.03</v>
      </c>
      <c r="K119" s="3" t="n"/>
      <c r="L119" s="3" t="n"/>
      <c r="M11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19" s="3" t="n">
        <v>25</v>
      </c>
      <c r="O119" s="3" t="inlineStr">
        <is>
          <t>12 weeks</t>
        </is>
      </c>
      <c r="P119" s="3" t="inlineStr">
        <is>
          <t>accelerated stability (25C/ambient, ICH-type)</t>
        </is>
      </c>
      <c r="Q119" s="3" t="inlineStr">
        <is>
          <t>solution pH</t>
        </is>
      </c>
      <c r="R119" s="3" t="inlineStr">
        <is>
          <t>pH</t>
        </is>
      </c>
      <c r="S119" s="3" t="n">
        <v>5.7</v>
      </c>
      <c r="T119" s="3" t="inlineStr">
        <is>
          <t>pH units</t>
        </is>
      </c>
      <c r="U119" s="3" t="inlineStr">
        <is>
          <t>Table 3 (para [0190]-[0191]), long-term physical/chemical/potency stability of 125 mg/mL lebrikizumab (anti-IL13 antibody) in 20 mM histidine acetate pH 5.7, 175 mM sucrose, 0.3 mg/mL (0.03%) polysorbate 20 (US10000562B2).</t>
        </is>
      </c>
    </row>
    <row r="120">
      <c r="A120" s="3" t="inlineStr">
        <is>
          <t>US10000562B2</t>
        </is>
      </c>
      <c r="B120" s="3" t="inlineStr">
        <is>
          <t>A</t>
        </is>
      </c>
      <c r="C120" s="3" t="n">
        <v>125</v>
      </c>
      <c r="D120" s="3" t="inlineStr">
        <is>
          <t>histidine acetate</t>
        </is>
      </c>
      <c r="E120" s="3" t="n">
        <v>20</v>
      </c>
      <c r="F120" s="3" t="n">
        <v>5.7</v>
      </c>
      <c r="G120" s="3" t="inlineStr">
        <is>
          <t>sucrose</t>
        </is>
      </c>
      <c r="H120" s="3" t="inlineStr">
        <is>
          <t>175 mM</t>
        </is>
      </c>
      <c r="I120" s="3" t="inlineStr">
        <is>
          <t>polysorbate 20</t>
        </is>
      </c>
      <c r="J120" s="3" t="n">
        <v>0.03</v>
      </c>
      <c r="K120" s="3" t="n"/>
      <c r="L120" s="3" t="n"/>
      <c r="M12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0" s="3" t="n">
        <v>25</v>
      </c>
      <c r="O120" s="3" t="inlineStr">
        <is>
          <t>12 weeks</t>
        </is>
      </c>
      <c r="P120" s="3" t="inlineStr">
        <is>
          <t>accelerated stability (25C/ambient, ICH-type)</t>
        </is>
      </c>
      <c r="Q120" s="3" t="inlineStr">
        <is>
          <t>aggregation/purity (SEC)</t>
        </is>
      </c>
      <c r="R120" s="3" t="inlineStr">
        <is>
          <t>% Monomer (SEC)</t>
        </is>
      </c>
      <c r="S120" s="3" t="n">
        <v>99</v>
      </c>
      <c r="T120" s="3" t="inlineStr">
        <is>
          <t>%</t>
        </is>
      </c>
      <c r="U120" s="3" t="inlineStr">
        <is>
          <t>Table 3 (para [0190]-[0191]), long-term physical/chemical/potency stability of 125 mg/mL lebrikizumab (anti-IL13 antibody) in 20 mM histidine acetate pH 5.7, 175 mM sucrose, 0.3 mg/mL (0.03%) polysorbate 20 (US10000562B2).</t>
        </is>
      </c>
    </row>
    <row r="121">
      <c r="A121" s="3" t="inlineStr">
        <is>
          <t>US10000562B2</t>
        </is>
      </c>
      <c r="B121" s="3" t="inlineStr">
        <is>
          <t>A</t>
        </is>
      </c>
      <c r="C121" s="3" t="n">
        <v>125</v>
      </c>
      <c r="D121" s="3" t="inlineStr">
        <is>
          <t>histidine acetate</t>
        </is>
      </c>
      <c r="E121" s="3" t="n">
        <v>20</v>
      </c>
      <c r="F121" s="3" t="n">
        <v>5.7</v>
      </c>
      <c r="G121" s="3" t="inlineStr">
        <is>
          <t>sucrose</t>
        </is>
      </c>
      <c r="H121" s="3" t="inlineStr">
        <is>
          <t>175 mM</t>
        </is>
      </c>
      <c r="I121" s="3" t="inlineStr">
        <is>
          <t>polysorbate 20</t>
        </is>
      </c>
      <c r="J121" s="3" t="n">
        <v>0.03</v>
      </c>
      <c r="K121" s="3" t="n"/>
      <c r="L121" s="3" t="n"/>
      <c r="M12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1" s="3" t="n">
        <v>25</v>
      </c>
      <c r="O121" s="3" t="inlineStr">
        <is>
          <t>12 weeks</t>
        </is>
      </c>
      <c r="P121" s="3" t="inlineStr">
        <is>
          <t>accelerated stability (25C/ambient, ICH-type)</t>
        </is>
      </c>
      <c r="Q121" s="3" t="inlineStr">
        <is>
          <t>charge heterogeneity (icIEF)</t>
        </is>
      </c>
      <c r="R121" s="3" t="inlineStr">
        <is>
          <t>% Main Peak (icIEF)</t>
        </is>
      </c>
      <c r="S121" s="3" t="n">
        <v>62</v>
      </c>
      <c r="T121" s="3" t="inlineStr">
        <is>
          <t>%</t>
        </is>
      </c>
      <c r="U121" s="3" t="inlineStr">
        <is>
          <t>Table 3 (para [0190]-[0191]), long-term physical/chemical/potency stability of 125 mg/mL lebrikizumab (anti-IL13 antibody) in 20 mM histidine acetate pH 5.7, 175 mM sucrose, 0.3 mg/mL (0.03%) polysorbate 20 (US10000562B2).</t>
        </is>
      </c>
    </row>
    <row r="122">
      <c r="A122" s="3" t="inlineStr">
        <is>
          <t>US10000562B2</t>
        </is>
      </c>
      <c r="B122" s="3" t="inlineStr">
        <is>
          <t>A</t>
        </is>
      </c>
      <c r="C122" s="3" t="n">
        <v>125</v>
      </c>
      <c r="D122" s="3" t="inlineStr">
        <is>
          <t>histidine acetate</t>
        </is>
      </c>
      <c r="E122" s="3" t="n">
        <v>20</v>
      </c>
      <c r="F122" s="3" t="n">
        <v>5.7</v>
      </c>
      <c r="G122" s="3" t="inlineStr">
        <is>
          <t>sucrose</t>
        </is>
      </c>
      <c r="H122" s="3" t="inlineStr">
        <is>
          <t>175 mM</t>
        </is>
      </c>
      <c r="I122" s="3" t="inlineStr">
        <is>
          <t>polysorbate 20</t>
        </is>
      </c>
      <c r="J122" s="3" t="n">
        <v>0.03</v>
      </c>
      <c r="K122" s="3" t="n"/>
      <c r="L122" s="3" t="n"/>
      <c r="M12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2" s="3" t="n">
        <v>25</v>
      </c>
      <c r="O122" s="3" t="inlineStr">
        <is>
          <t>12 weeks</t>
        </is>
      </c>
      <c r="P122" s="3" t="inlineStr">
        <is>
          <t>accelerated stability (25C/ambient, ICH-type)</t>
        </is>
      </c>
      <c r="Q122" s="3" t="inlineStr">
        <is>
          <t>fragmentation/purity (CE-SDS, non-reduced)</t>
        </is>
      </c>
      <c r="R122" s="3" t="inlineStr">
        <is>
          <t>% Main Peak (CE-SDS)</t>
        </is>
      </c>
      <c r="S122" s="3" t="n">
        <v>97</v>
      </c>
      <c r="T122" s="3" t="inlineStr">
        <is>
          <t>%</t>
        </is>
      </c>
      <c r="U122" s="3" t="inlineStr">
        <is>
          <t>Table 3 (para [0190]-[0191]), long-term physical/chemical/potency stability of 125 mg/mL lebrikizumab (anti-IL13 antibody) in 20 mM histidine acetate pH 5.7, 175 mM sucrose, 0.3 mg/mL (0.03%) polysorbate 20 (US10000562B2).</t>
        </is>
      </c>
    </row>
    <row r="123">
      <c r="A123" s="3" t="inlineStr">
        <is>
          <t>US10000562B2</t>
        </is>
      </c>
      <c r="B123" s="3" t="inlineStr">
        <is>
          <t>A</t>
        </is>
      </c>
      <c r="C123" s="3" t="n">
        <v>125</v>
      </c>
      <c r="D123" s="3" t="inlineStr">
        <is>
          <t>histidine acetate</t>
        </is>
      </c>
      <c r="E123" s="3" t="n">
        <v>20</v>
      </c>
      <c r="F123" s="3" t="n">
        <v>5.7</v>
      </c>
      <c r="G123" s="3" t="inlineStr">
        <is>
          <t>sucrose</t>
        </is>
      </c>
      <c r="H123" s="3" t="inlineStr">
        <is>
          <t>175 mM</t>
        </is>
      </c>
      <c r="I123" s="3" t="inlineStr">
        <is>
          <t>polysorbate 20</t>
        </is>
      </c>
      <c r="J123" s="3" t="n">
        <v>0.03</v>
      </c>
      <c r="K123" s="3" t="n"/>
      <c r="L123" s="3" t="n"/>
      <c r="M12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3" s="3" t="n">
        <v>25</v>
      </c>
      <c r="O123" s="3" t="inlineStr">
        <is>
          <t>12 weeks</t>
        </is>
      </c>
      <c r="P123" s="3" t="inlineStr">
        <is>
          <t>accelerated stability (25C/ambient, ICH-type)</t>
        </is>
      </c>
      <c r="Q123" s="3" t="inlineStr">
        <is>
          <t>protein concentration (assay)</t>
        </is>
      </c>
      <c r="R123" s="3" t="inlineStr">
        <is>
          <t>Strength (protein concentration, A280 UV assay)</t>
        </is>
      </c>
      <c r="S123" s="3" t="n">
        <v>123</v>
      </c>
      <c r="T123" s="3" t="inlineStr">
        <is>
          <t>mg/mL</t>
        </is>
      </c>
      <c r="U123" s="3" t="inlineStr">
        <is>
          <t>Table 3 (para [0190]-[0191]), long-term physical/chemical/potency stability of 125 mg/mL lebrikizumab (anti-IL13 antibody) in 20 mM histidine acetate pH 5.7, 175 mM sucrose, 0.3 mg/mL (0.03%) polysorbate 20 (US10000562B2).</t>
        </is>
      </c>
    </row>
    <row r="124">
      <c r="A124" s="3" t="inlineStr">
        <is>
          <t>US10000562B2</t>
        </is>
      </c>
      <c r="B124" s="3" t="inlineStr">
        <is>
          <t>A</t>
        </is>
      </c>
      <c r="C124" s="3" t="n">
        <v>125</v>
      </c>
      <c r="D124" s="3" t="inlineStr">
        <is>
          <t>histidine acetate</t>
        </is>
      </c>
      <c r="E124" s="3" t="n">
        <v>20</v>
      </c>
      <c r="F124" s="3" t="n">
        <v>5.7</v>
      </c>
      <c r="G124" s="3" t="inlineStr">
        <is>
          <t>sucrose</t>
        </is>
      </c>
      <c r="H124" s="3" t="inlineStr">
        <is>
          <t>175 mM</t>
        </is>
      </c>
      <c r="I124" s="3" t="inlineStr">
        <is>
          <t>polysorbate 20</t>
        </is>
      </c>
      <c r="J124" s="3" t="n">
        <v>0.03</v>
      </c>
      <c r="K124" s="3" t="n"/>
      <c r="L124" s="3" t="n"/>
      <c r="M12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4" s="3" t="n">
        <v>25</v>
      </c>
      <c r="O124" s="3" t="inlineStr">
        <is>
          <t>12 weeks</t>
        </is>
      </c>
      <c r="P124" s="3" t="inlineStr">
        <is>
          <t>accelerated stability (25C/ambient, ICH-type)</t>
        </is>
      </c>
      <c r="Q124" s="3" t="inlineStr">
        <is>
          <t>osmolality</t>
        </is>
      </c>
      <c r="R124" s="3" t="inlineStr">
        <is>
          <t>Osmolality</t>
        </is>
      </c>
      <c r="S124" s="3" t="n">
        <v>270</v>
      </c>
      <c r="T124" s="3" t="inlineStr">
        <is>
          <t>mOsm/kg</t>
        </is>
      </c>
      <c r="U124" s="3" t="inlineStr">
        <is>
          <t>Table 3 (para [0190]-[0191]), long-term physical/chemical/potency stability of 125 mg/mL lebrikizumab (anti-IL13 antibody) in 20 mM histidine acetate pH 5.7, 175 mM sucrose, 0.3 mg/mL (0.03%) polysorbate 20 (US10000562B2).</t>
        </is>
      </c>
    </row>
    <row r="125">
      <c r="A125" s="3" t="inlineStr">
        <is>
          <t>US10000562B2</t>
        </is>
      </c>
      <c r="B125" s="3" t="inlineStr">
        <is>
          <t>A</t>
        </is>
      </c>
      <c r="C125" s="3" t="n">
        <v>125</v>
      </c>
      <c r="D125" s="3" t="inlineStr">
        <is>
          <t>histidine acetate</t>
        </is>
      </c>
      <c r="E125" s="3" t="n">
        <v>20</v>
      </c>
      <c r="F125" s="3" t="n">
        <v>5.7</v>
      </c>
      <c r="G125" s="3" t="inlineStr">
        <is>
          <t>sucrose</t>
        </is>
      </c>
      <c r="H125" s="3" t="inlineStr">
        <is>
          <t>175 mM</t>
        </is>
      </c>
      <c r="I125" s="3" t="inlineStr">
        <is>
          <t>polysorbate 20</t>
        </is>
      </c>
      <c r="J125" s="3" t="n">
        <v>0.03</v>
      </c>
      <c r="K125" s="3" t="n"/>
      <c r="L125" s="3" t="n"/>
      <c r="M12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5" s="3" t="n">
        <v>25</v>
      </c>
      <c r="O125" s="3" t="inlineStr">
        <is>
          <t>12 weeks</t>
        </is>
      </c>
      <c r="P125" s="3" t="inlineStr">
        <is>
          <t>accelerated stability (25C/ambient, ICH-type)</t>
        </is>
      </c>
      <c r="Q125" s="3" t="inlineStr">
        <is>
          <t>potency (cell-based bioassay)</t>
        </is>
      </c>
      <c r="R125" s="3" t="inlineStr">
        <is>
          <t>% Specific Activity (IL-13 inhibition potency assay)</t>
        </is>
      </c>
      <c r="S125" s="3" t="n">
        <v>94</v>
      </c>
      <c r="T125" s="3" t="inlineStr">
        <is>
          <t>%</t>
        </is>
      </c>
      <c r="U125" s="3" t="inlineStr">
        <is>
          <t>Table 3 (para [0190]-[0191]), long-term physical/chemical/potency stability of 125 mg/mL lebrikizumab (anti-IL13 antibody) in 20 mM histidine acetate pH 5.7, 175 mM sucrose, 0.3 mg/mL (0.03%) polysorbate 20 (US10000562B2).</t>
        </is>
      </c>
    </row>
    <row r="126">
      <c r="A126" s="3" t="inlineStr">
        <is>
          <t>US10000562B2</t>
        </is>
      </c>
      <c r="B126" s="3" t="inlineStr">
        <is>
          <t>A</t>
        </is>
      </c>
      <c r="C126" s="3" t="n">
        <v>125</v>
      </c>
      <c r="D126" s="3" t="inlineStr">
        <is>
          <t>histidine acetate</t>
        </is>
      </c>
      <c r="E126" s="3" t="n">
        <v>20</v>
      </c>
      <c r="F126" s="3" t="n">
        <v>5.7</v>
      </c>
      <c r="G126" s="3" t="inlineStr">
        <is>
          <t>sucrose</t>
        </is>
      </c>
      <c r="H126" s="3" t="inlineStr">
        <is>
          <t>175 mM</t>
        </is>
      </c>
      <c r="I126" s="3" t="inlineStr">
        <is>
          <t>polysorbate 20</t>
        </is>
      </c>
      <c r="J126" s="3" t="n">
        <v>0.03</v>
      </c>
      <c r="K126" s="3" t="n"/>
      <c r="L126" s="3" t="n"/>
      <c r="M12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6" s="3" t="n">
        <v>25</v>
      </c>
      <c r="O126" s="3" t="inlineStr">
        <is>
          <t>12 weeks</t>
        </is>
      </c>
      <c r="P126" s="3" t="inlineStr">
        <is>
          <t>accelerated stability (25C/ambient, ICH-type)</t>
        </is>
      </c>
      <c r="Q126" s="3" t="inlineStr">
        <is>
          <t>visual appearance</t>
        </is>
      </c>
      <c r="R126" s="3" t="inlineStr">
        <is>
          <t>Color, Appearance and Clarity (CAC)</t>
        </is>
      </c>
      <c r="S126" s="3" t="inlineStr">
        <is>
          <t>Slightly Yellow, Liquid, Slightly Opalescent</t>
        </is>
      </c>
      <c r="T126" s="3" t="inlineStr">
        <is>
          <t>qualitative</t>
        </is>
      </c>
      <c r="U126" s="3" t="inlineStr">
        <is>
          <t>Table 3 (para [0190]-[0191]), long-term physical/chemical/potency stability of 125 mg/mL lebrikizumab (anti-IL13 antibody) in 20 mM histidine acetate pH 5.7, 175 mM sucrose, 0.3 mg/mL (0.03%) polysorbate 20 (US10000562B2).</t>
        </is>
      </c>
    </row>
    <row r="127">
      <c r="A127" s="3" t="inlineStr">
        <is>
          <t>US10000562B2</t>
        </is>
      </c>
      <c r="B127" s="3" t="inlineStr">
        <is>
          <t>A</t>
        </is>
      </c>
      <c r="C127" s="3" t="n">
        <v>125</v>
      </c>
      <c r="D127" s="3" t="inlineStr">
        <is>
          <t>histidine acetate</t>
        </is>
      </c>
      <c r="E127" s="3" t="n">
        <v>20</v>
      </c>
      <c r="F127" s="3" t="n">
        <v>5.7</v>
      </c>
      <c r="G127" s="3" t="inlineStr">
        <is>
          <t>sucrose</t>
        </is>
      </c>
      <c r="H127" s="3" t="inlineStr">
        <is>
          <t>175 mM</t>
        </is>
      </c>
      <c r="I127" s="3" t="inlineStr">
        <is>
          <t>polysorbate 20</t>
        </is>
      </c>
      <c r="J127" s="3" t="n">
        <v>0.03</v>
      </c>
      <c r="K127" s="3" t="n"/>
      <c r="L127" s="3" t="n"/>
      <c r="M12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7" s="3" t="n">
        <v>25</v>
      </c>
      <c r="O127" s="3" t="inlineStr">
        <is>
          <t>26 weeks</t>
        </is>
      </c>
      <c r="P127" s="3" t="inlineStr">
        <is>
          <t>accelerated stability (25C/ambient, ICH-type)</t>
        </is>
      </c>
      <c r="Q127" s="3" t="inlineStr">
        <is>
          <t>solution pH</t>
        </is>
      </c>
      <c r="R127" s="3" t="inlineStr">
        <is>
          <t>pH</t>
        </is>
      </c>
      <c r="S127" s="3" t="n">
        <v>5.8</v>
      </c>
      <c r="T127" s="3" t="inlineStr">
        <is>
          <t>pH units</t>
        </is>
      </c>
      <c r="U127" s="3" t="inlineStr">
        <is>
          <t>Table 3 (para [0190]-[0191]), long-term physical/chemical/potency stability of 125 mg/mL lebrikizumab (anti-IL13 antibody) in 20 mM histidine acetate pH 5.7, 175 mM sucrose, 0.3 mg/mL (0.03%) polysorbate 20 (US10000562B2). Longest 25C timepoint: 26 weeks, per text para [0190]</t>
        </is>
      </c>
    </row>
    <row r="128">
      <c r="A128" s="3" t="inlineStr">
        <is>
          <t>US10000562B2</t>
        </is>
      </c>
      <c r="B128" s="3" t="inlineStr">
        <is>
          <t>A</t>
        </is>
      </c>
      <c r="C128" s="3" t="n">
        <v>125</v>
      </c>
      <c r="D128" s="3" t="inlineStr">
        <is>
          <t>histidine acetate</t>
        </is>
      </c>
      <c r="E128" s="3" t="n">
        <v>20</v>
      </c>
      <c r="F128" s="3" t="n">
        <v>5.7</v>
      </c>
      <c r="G128" s="3" t="inlineStr">
        <is>
          <t>sucrose</t>
        </is>
      </c>
      <c r="H128" s="3" t="inlineStr">
        <is>
          <t>175 mM</t>
        </is>
      </c>
      <c r="I128" s="3" t="inlineStr">
        <is>
          <t>polysorbate 20</t>
        </is>
      </c>
      <c r="J128" s="3" t="n">
        <v>0.03</v>
      </c>
      <c r="K128" s="3" t="n"/>
      <c r="L128" s="3" t="n"/>
      <c r="M12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8" s="3" t="n">
        <v>25</v>
      </c>
      <c r="O128" s="3" t="inlineStr">
        <is>
          <t>26 weeks</t>
        </is>
      </c>
      <c r="P128" s="3" t="inlineStr">
        <is>
          <t>accelerated stability (25C/ambient, ICH-type)</t>
        </is>
      </c>
      <c r="Q128" s="3" t="inlineStr">
        <is>
          <t>aggregation/purity (SEC)</t>
        </is>
      </c>
      <c r="R128" s="3" t="inlineStr">
        <is>
          <t>% Monomer (SEC)</t>
        </is>
      </c>
      <c r="S128" s="3" t="n">
        <v>98.7</v>
      </c>
      <c r="T128" s="3" t="inlineStr">
        <is>
          <t>%</t>
        </is>
      </c>
      <c r="U128" s="3" t="inlineStr">
        <is>
          <t>Table 3 (para [0190]-[0191]), long-term physical/chemical/potency stability of 125 mg/mL lebrikizumab (anti-IL13 antibody) in 20 mM histidine acetate pH 5.7, 175 mM sucrose, 0.3 mg/mL (0.03%) polysorbate 20 (US10000562B2). Longest 25C timepoint: 26 weeks, per text para [0190]</t>
        </is>
      </c>
    </row>
    <row r="129">
      <c r="A129" s="3" t="inlineStr">
        <is>
          <t>US10000562B2</t>
        </is>
      </c>
      <c r="B129" s="3" t="inlineStr">
        <is>
          <t>A</t>
        </is>
      </c>
      <c r="C129" s="3" t="n">
        <v>125</v>
      </c>
      <c r="D129" s="3" t="inlineStr">
        <is>
          <t>histidine acetate</t>
        </is>
      </c>
      <c r="E129" s="3" t="n">
        <v>20</v>
      </c>
      <c r="F129" s="3" t="n">
        <v>5.7</v>
      </c>
      <c r="G129" s="3" t="inlineStr">
        <is>
          <t>sucrose</t>
        </is>
      </c>
      <c r="H129" s="3" t="inlineStr">
        <is>
          <t>175 mM</t>
        </is>
      </c>
      <c r="I129" s="3" t="inlineStr">
        <is>
          <t>polysorbate 20</t>
        </is>
      </c>
      <c r="J129" s="3" t="n">
        <v>0.03</v>
      </c>
      <c r="K129" s="3" t="n"/>
      <c r="L129" s="3" t="n"/>
      <c r="M12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29" s="3" t="n">
        <v>25</v>
      </c>
      <c r="O129" s="3" t="inlineStr">
        <is>
          <t>26 weeks</t>
        </is>
      </c>
      <c r="P129" s="3" t="inlineStr">
        <is>
          <t>accelerated stability (25C/ambient, ICH-type)</t>
        </is>
      </c>
      <c r="Q129" s="3" t="inlineStr">
        <is>
          <t>charge heterogeneity (icIEF)</t>
        </is>
      </c>
      <c r="R129" s="3" t="inlineStr">
        <is>
          <t>% Main Peak (icIEF)</t>
        </is>
      </c>
      <c r="S129" s="3" t="n">
        <v>57</v>
      </c>
      <c r="T129" s="3" t="inlineStr">
        <is>
          <t>%</t>
        </is>
      </c>
      <c r="U129" s="3" t="inlineStr">
        <is>
          <t>Table 3 (para [0190]-[0191]), long-term physical/chemical/potency stability of 125 mg/mL lebrikizumab (anti-IL13 antibody) in 20 mM histidine acetate pH 5.7, 175 mM sucrose, 0.3 mg/mL (0.03%) polysorbate 20 (US10000562B2). Longest 25C timepoint: 26 weeks, per text para [0190]</t>
        </is>
      </c>
    </row>
    <row r="130">
      <c r="A130" s="3" t="inlineStr">
        <is>
          <t>US10000562B2</t>
        </is>
      </c>
      <c r="B130" s="3" t="inlineStr">
        <is>
          <t>A</t>
        </is>
      </c>
      <c r="C130" s="3" t="n">
        <v>125</v>
      </c>
      <c r="D130" s="3" t="inlineStr">
        <is>
          <t>histidine acetate</t>
        </is>
      </c>
      <c r="E130" s="3" t="n">
        <v>20</v>
      </c>
      <c r="F130" s="3" t="n">
        <v>5.7</v>
      </c>
      <c r="G130" s="3" t="inlineStr">
        <is>
          <t>sucrose</t>
        </is>
      </c>
      <c r="H130" s="3" t="inlineStr">
        <is>
          <t>175 mM</t>
        </is>
      </c>
      <c r="I130" s="3" t="inlineStr">
        <is>
          <t>polysorbate 20</t>
        </is>
      </c>
      <c r="J130" s="3" t="n">
        <v>0.03</v>
      </c>
      <c r="K130" s="3" t="n"/>
      <c r="L130" s="3" t="n"/>
      <c r="M13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30" s="3" t="n">
        <v>25</v>
      </c>
      <c r="O130" s="3" t="inlineStr">
        <is>
          <t>26 weeks</t>
        </is>
      </c>
      <c r="P130" s="3" t="inlineStr">
        <is>
          <t>accelerated stability (25C/ambient, ICH-type)</t>
        </is>
      </c>
      <c r="Q130" s="3" t="inlineStr">
        <is>
          <t>fragmentation/purity (CE-SDS, non-reduced)</t>
        </is>
      </c>
      <c r="R130" s="3" t="inlineStr">
        <is>
          <t>% Main Peak (CE-SDS)</t>
        </is>
      </c>
      <c r="S130" s="3" t="n">
        <v>96</v>
      </c>
      <c r="T130" s="3" t="inlineStr">
        <is>
          <t>%</t>
        </is>
      </c>
      <c r="U130" s="3" t="inlineStr">
        <is>
          <t>Table 3 (para [0190]-[0191]), long-term physical/chemical/potency stability of 125 mg/mL lebrikizumab (anti-IL13 antibody) in 20 mM histidine acetate pH 5.7, 175 mM sucrose, 0.3 mg/mL (0.03%) polysorbate 20 (US10000562B2). Longest 25C timepoint: 26 weeks, per text para [0190]</t>
        </is>
      </c>
    </row>
    <row r="131">
      <c r="A131" s="3" t="inlineStr">
        <is>
          <t>US10000562B2</t>
        </is>
      </c>
      <c r="B131" s="3" t="inlineStr">
        <is>
          <t>A</t>
        </is>
      </c>
      <c r="C131" s="3" t="n">
        <v>125</v>
      </c>
      <c r="D131" s="3" t="inlineStr">
        <is>
          <t>histidine acetate</t>
        </is>
      </c>
      <c r="E131" s="3" t="n">
        <v>20</v>
      </c>
      <c r="F131" s="3" t="n">
        <v>5.7</v>
      </c>
      <c r="G131" s="3" t="inlineStr">
        <is>
          <t>sucrose</t>
        </is>
      </c>
      <c r="H131" s="3" t="inlineStr">
        <is>
          <t>175 mM</t>
        </is>
      </c>
      <c r="I131" s="3" t="inlineStr">
        <is>
          <t>polysorbate 20</t>
        </is>
      </c>
      <c r="J131" s="3" t="n">
        <v>0.03</v>
      </c>
      <c r="K131" s="3" t="n"/>
      <c r="L131" s="3" t="n"/>
      <c r="M13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31" s="3" t="n">
        <v>25</v>
      </c>
      <c r="O131" s="3" t="inlineStr">
        <is>
          <t>26 weeks</t>
        </is>
      </c>
      <c r="P131" s="3" t="inlineStr">
        <is>
          <t>accelerated stability (25C/ambient, ICH-type)</t>
        </is>
      </c>
      <c r="Q131" s="3" t="inlineStr">
        <is>
          <t>protein concentration (assay)</t>
        </is>
      </c>
      <c r="R131" s="3" t="inlineStr">
        <is>
          <t>Strength (protein concentration, A280 UV assay)</t>
        </is>
      </c>
      <c r="S131" s="3" t="n">
        <v>129</v>
      </c>
      <c r="T131" s="3" t="inlineStr">
        <is>
          <t>mg/mL</t>
        </is>
      </c>
      <c r="U131" s="3" t="inlineStr">
        <is>
          <t>Table 3 (para [0190]-[0191]), long-term physical/chemical/potency stability of 125 mg/mL lebrikizumab (anti-IL13 antibody) in 20 mM histidine acetate pH 5.7, 175 mM sucrose, 0.3 mg/mL (0.03%) polysorbate 20 (US10000562B2). Longest 25C timepoint: 26 weeks, per text para [0190]</t>
        </is>
      </c>
    </row>
    <row r="132">
      <c r="A132" s="3" t="inlineStr">
        <is>
          <t>US10000562B2</t>
        </is>
      </c>
      <c r="B132" s="3" t="inlineStr">
        <is>
          <t>A</t>
        </is>
      </c>
      <c r="C132" s="3" t="n">
        <v>125</v>
      </c>
      <c r="D132" s="3" t="inlineStr">
        <is>
          <t>histidine acetate</t>
        </is>
      </c>
      <c r="E132" s="3" t="n">
        <v>20</v>
      </c>
      <c r="F132" s="3" t="n">
        <v>5.7</v>
      </c>
      <c r="G132" s="3" t="inlineStr">
        <is>
          <t>sucrose</t>
        </is>
      </c>
      <c r="H132" s="3" t="inlineStr">
        <is>
          <t>175 mM</t>
        </is>
      </c>
      <c r="I132" s="3" t="inlineStr">
        <is>
          <t>polysorbate 20</t>
        </is>
      </c>
      <c r="J132" s="3" t="n">
        <v>0.03</v>
      </c>
      <c r="K132" s="3" t="n"/>
      <c r="L132" s="3" t="n"/>
      <c r="M13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32" s="3" t="n">
        <v>25</v>
      </c>
      <c r="O132" s="3" t="inlineStr">
        <is>
          <t>26 weeks</t>
        </is>
      </c>
      <c r="P132" s="3" t="inlineStr">
        <is>
          <t>accelerated stability (25C/ambient, ICH-type)</t>
        </is>
      </c>
      <c r="Q132" s="3" t="inlineStr">
        <is>
          <t>osmolality</t>
        </is>
      </c>
      <c r="R132" s="3" t="inlineStr">
        <is>
          <t>Osmolality</t>
        </is>
      </c>
      <c r="S132" s="3" t="n">
        <v>268</v>
      </c>
      <c r="T132" s="3" t="inlineStr">
        <is>
          <t>mOsm/kg</t>
        </is>
      </c>
      <c r="U132" s="3" t="inlineStr">
        <is>
          <t>Table 3 (para [0190]-[0191]), long-term physical/chemical/potency stability of 125 mg/mL lebrikizumab (anti-IL13 antibody) in 20 mM histidine acetate pH 5.7, 175 mM sucrose, 0.3 mg/mL (0.03%) polysorbate 20 (US10000562B2). Longest 25C timepoint: 26 weeks, per text para [0190]</t>
        </is>
      </c>
    </row>
    <row r="133">
      <c r="A133" s="3" t="inlineStr">
        <is>
          <t>US10000562B2</t>
        </is>
      </c>
      <c r="B133" s="3" t="inlineStr">
        <is>
          <t>A</t>
        </is>
      </c>
      <c r="C133" s="3" t="n">
        <v>125</v>
      </c>
      <c r="D133" s="3" t="inlineStr">
        <is>
          <t>histidine acetate</t>
        </is>
      </c>
      <c r="E133" s="3" t="n">
        <v>20</v>
      </c>
      <c r="F133" s="3" t="n">
        <v>5.7</v>
      </c>
      <c r="G133" s="3" t="inlineStr">
        <is>
          <t>sucrose</t>
        </is>
      </c>
      <c r="H133" s="3" t="inlineStr">
        <is>
          <t>175 mM</t>
        </is>
      </c>
      <c r="I133" s="3" t="inlineStr">
        <is>
          <t>polysorbate 20</t>
        </is>
      </c>
      <c r="J133" s="3" t="n">
        <v>0.03</v>
      </c>
      <c r="K133" s="3" t="n"/>
      <c r="L133" s="3" t="n"/>
      <c r="M13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33" s="3" t="n">
        <v>25</v>
      </c>
      <c r="O133" s="3" t="inlineStr">
        <is>
          <t>26 weeks</t>
        </is>
      </c>
      <c r="P133" s="3" t="inlineStr">
        <is>
          <t>accelerated stability (25C/ambient, ICH-type)</t>
        </is>
      </c>
      <c r="Q133" s="3" t="inlineStr">
        <is>
          <t>potency (cell-based bioassay)</t>
        </is>
      </c>
      <c r="R133" s="3" t="inlineStr">
        <is>
          <t>% Specific Activity (IL-13 inhibition potency assay)</t>
        </is>
      </c>
      <c r="S133" s="3" t="n">
        <v>91</v>
      </c>
      <c r="T133" s="3" t="inlineStr">
        <is>
          <t>%</t>
        </is>
      </c>
      <c r="U133" s="3" t="inlineStr">
        <is>
          <t>Table 3 (para [0190]-[0191]), long-term physical/chemical/potency stability of 125 mg/mL lebrikizumab (anti-IL13 antibody) in 20 mM histidine acetate pH 5.7, 175 mM sucrose, 0.3 mg/mL (0.03%) polysorbate 20 (US10000562B2). Longest 25C timepoint: 26 weeks, per text para [0190]</t>
        </is>
      </c>
    </row>
    <row r="134">
      <c r="A134" s="3" t="inlineStr">
        <is>
          <t>US10000562B2</t>
        </is>
      </c>
      <c r="B134" s="3" t="inlineStr">
        <is>
          <t>A</t>
        </is>
      </c>
      <c r="C134" s="3" t="n">
        <v>125</v>
      </c>
      <c r="D134" s="3" t="inlineStr">
        <is>
          <t>histidine acetate</t>
        </is>
      </c>
      <c r="E134" s="3" t="n">
        <v>20</v>
      </c>
      <c r="F134" s="3" t="n">
        <v>5.7</v>
      </c>
      <c r="G134" s="3" t="inlineStr">
        <is>
          <t>sucrose</t>
        </is>
      </c>
      <c r="H134" s="3" t="inlineStr">
        <is>
          <t>175 mM</t>
        </is>
      </c>
      <c r="I134" s="3" t="inlineStr">
        <is>
          <t>polysorbate 20</t>
        </is>
      </c>
      <c r="J134" s="3" t="n">
        <v>0.03</v>
      </c>
      <c r="K134" s="3" t="n"/>
      <c r="L134" s="3" t="n"/>
      <c r="M13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N134" s="3" t="n">
        <v>25</v>
      </c>
      <c r="O134" s="3" t="inlineStr">
        <is>
          <t>26 weeks</t>
        </is>
      </c>
      <c r="P134" s="3" t="inlineStr">
        <is>
          <t>accelerated stability (25C/ambient, ICH-type)</t>
        </is>
      </c>
      <c r="Q134" s="3" t="inlineStr">
        <is>
          <t>visual appearance</t>
        </is>
      </c>
      <c r="R134" s="3" t="inlineStr">
        <is>
          <t>Color, Appearance and Clarity (CAC)</t>
        </is>
      </c>
      <c r="S134" s="3" t="inlineStr">
        <is>
          <t>Slightly Yellow, Liquid, Slightly Opalescent</t>
        </is>
      </c>
      <c r="T134" s="3" t="inlineStr">
        <is>
          <t>qualitative</t>
        </is>
      </c>
      <c r="U134" s="3" t="inlineStr">
        <is>
          <t>Table 3 (para [0190]-[0191]), long-term physical/chemical/potency stability of 125 mg/mL lebrikizumab (anti-IL13 antibody) in 20 mM histidine acetate pH 5.7, 175 mM sucrose, 0.3 mg/mL (0.03%) polysorbate 20 (US10000562B2). Longest 25C timepoint: 26 weeks, per text para [0190]</t>
        </is>
      </c>
    </row>
  </sheetData>
  <autoFilter ref="A1:U134"/>
  <pageMargins left="0.75" right="0.75" top="1" bottom="1" header="0.5" footer="0.5"/>
</worksheet>
</file>

<file path=xl/worksheets/sheet3.xml><?xml version="1.0" encoding="utf-8"?>
<worksheet xmlns="http://schemas.openxmlformats.org/spreadsheetml/2006/main">
  <sheetPr>
    <outlinePr summaryBelow="1" summaryRight="1"/>
    <pageSetUpPr/>
  </sheetPr>
  <dimension ref="A1:W18"/>
  <sheetViews>
    <sheetView workbookViewId="0">
      <pane ySplit="1" topLeftCell="A2" activePane="bottomLeft" state="frozen"/>
      <selection pane="bottomLeft" activeCell="A1" sqref="A1"/>
    </sheetView>
  </sheetViews>
  <sheetFormatPr baseColWidth="8" defaultRowHeight="15"/>
  <cols>
    <col width="18"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40"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pH</t>
        </is>
      </c>
      <c r="Q1" s="1" t="inlineStr">
        <is>
          <t>% Monomer (SEC)</t>
        </is>
      </c>
      <c r="R1" s="1" t="inlineStr">
        <is>
          <t>% Main Peak (icIEF)</t>
        </is>
      </c>
      <c r="S1" s="1" t="inlineStr">
        <is>
          <t>% Main Peak (CE-SDS)</t>
        </is>
      </c>
      <c r="T1" s="1" t="inlineStr">
        <is>
          <t>Strength (protein concentration, A280 UV assay)</t>
        </is>
      </c>
      <c r="U1" s="1" t="inlineStr">
        <is>
          <t>Osmolality</t>
        </is>
      </c>
      <c r="V1" s="1" t="inlineStr">
        <is>
          <t>% Specific Activity (IL-13 inhibition potency assay)</t>
        </is>
      </c>
      <c r="W1" s="1" t="inlineStr">
        <is>
          <t>Color, Appearance and Clarity (CAC)</t>
        </is>
      </c>
    </row>
    <row r="2">
      <c r="A2" s="3" t="inlineStr">
        <is>
          <t>A</t>
        </is>
      </c>
      <c r="B2" s="3" t="n">
        <v>125</v>
      </c>
      <c r="C2" s="3" t="inlineStr">
        <is>
          <t>histidine acetate</t>
        </is>
      </c>
      <c r="D2" s="3" t="n">
        <v>20</v>
      </c>
      <c r="E2" s="3" t="n">
        <v>5.7</v>
      </c>
      <c r="F2" s="3" t="inlineStr">
        <is>
          <t>sucrose</t>
        </is>
      </c>
      <c r="G2" s="3" t="inlineStr">
        <is>
          <t>175 mM</t>
        </is>
      </c>
      <c r="H2" s="3" t="inlineStr">
        <is>
          <t>polysorbate 20</t>
        </is>
      </c>
      <c r="I2" s="3" t="n">
        <v>0.03</v>
      </c>
      <c r="J2" s="3" t="n"/>
      <c r="K2" s="3" t="n"/>
      <c r="L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2" s="3" t="n">
        <v>-70</v>
      </c>
      <c r="N2" s="3" t="inlineStr">
        <is>
          <t>0 weeks</t>
        </is>
      </c>
      <c r="O2" s="3" t="inlineStr">
        <is>
          <t>none (frozen reference/baseline, unstressed)</t>
        </is>
      </c>
      <c r="P2" s="3" t="n">
        <v>5.6</v>
      </c>
      <c r="Q2" s="3" t="n">
        <v>99.5</v>
      </c>
      <c r="R2" s="3" t="n">
        <v>72</v>
      </c>
      <c r="S2" s="3" t="n">
        <v>98</v>
      </c>
      <c r="T2" s="3" t="n">
        <v>119</v>
      </c>
      <c r="U2" s="3" t="n">
        <v>267</v>
      </c>
      <c r="V2" s="3" t="n">
        <v>101</v>
      </c>
      <c r="W2" s="3" t="inlineStr">
        <is>
          <t>Slightly Yellow, Liquid, Slightly Opalescent</t>
        </is>
      </c>
    </row>
    <row r="3">
      <c r="A3" s="3" t="inlineStr">
        <is>
          <t>A</t>
        </is>
      </c>
      <c r="B3" s="3" t="n">
        <v>125</v>
      </c>
      <c r="C3" s="3" t="inlineStr">
        <is>
          <t>histidine acetate</t>
        </is>
      </c>
      <c r="D3" s="3" t="n">
        <v>20</v>
      </c>
      <c r="E3" s="3" t="n">
        <v>5.7</v>
      </c>
      <c r="F3" s="3" t="inlineStr">
        <is>
          <t>sucrose</t>
        </is>
      </c>
      <c r="G3" s="3" t="inlineStr">
        <is>
          <t>175 mM</t>
        </is>
      </c>
      <c r="H3" s="3" t="inlineStr">
        <is>
          <t>polysorbate 20</t>
        </is>
      </c>
      <c r="I3" s="3" t="n">
        <v>0.03</v>
      </c>
      <c r="J3" s="3" t="n"/>
      <c r="K3" s="3" t="n"/>
      <c r="L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3" s="3" t="n">
        <v>5</v>
      </c>
      <c r="N3" s="3" t="inlineStr">
        <is>
          <t>4 weeks</t>
        </is>
      </c>
      <c r="O3" s="3" t="inlineStr">
        <is>
          <t>long-term real-time stability (refrigerated, 2-8C label condition)</t>
        </is>
      </c>
      <c r="P3" s="3" t="n">
        <v>5.6</v>
      </c>
      <c r="Q3" s="3" t="n">
        <v>99.5</v>
      </c>
      <c r="R3" s="3" t="n">
        <v>74</v>
      </c>
      <c r="S3" s="3" t="n">
        <v>98</v>
      </c>
      <c r="T3" s="3" t="n">
        <v>128</v>
      </c>
      <c r="U3" s="3" t="n">
        <v>268</v>
      </c>
      <c r="V3" s="3" t="n">
        <v>98</v>
      </c>
      <c r="W3" s="3" t="inlineStr">
        <is>
          <t>Slightly Yellow, Liquid, Slightly Opalescent</t>
        </is>
      </c>
    </row>
    <row r="4">
      <c r="A4" s="3" t="inlineStr">
        <is>
          <t>A</t>
        </is>
      </c>
      <c r="B4" s="3" t="n">
        <v>125</v>
      </c>
      <c r="C4" s="3" t="inlineStr">
        <is>
          <t>histidine acetate</t>
        </is>
      </c>
      <c r="D4" s="3" t="n">
        <v>20</v>
      </c>
      <c r="E4" s="3" t="n">
        <v>5.7</v>
      </c>
      <c r="F4" s="3" t="inlineStr">
        <is>
          <t>sucrose</t>
        </is>
      </c>
      <c r="G4" s="3" t="inlineStr">
        <is>
          <t>175 mM</t>
        </is>
      </c>
      <c r="H4" s="3" t="inlineStr">
        <is>
          <t>polysorbate 20</t>
        </is>
      </c>
      <c r="I4" s="3" t="n">
        <v>0.03</v>
      </c>
      <c r="J4" s="3" t="n"/>
      <c r="K4" s="3" t="n"/>
      <c r="L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4" s="3" t="n">
        <v>5</v>
      </c>
      <c r="N4" s="3" t="inlineStr">
        <is>
          <t>8 weeks</t>
        </is>
      </c>
      <c r="O4" s="3" t="inlineStr">
        <is>
          <t>long-term real-time stability (refrigerated, 2-8C label condition)</t>
        </is>
      </c>
      <c r="P4" s="3" t="n">
        <v>5.6</v>
      </c>
      <c r="Q4" s="3" t="n">
        <v>99.5</v>
      </c>
      <c r="R4" s="3" t="n">
        <v>74</v>
      </c>
      <c r="S4" s="3" t="n">
        <v>98</v>
      </c>
      <c r="T4" s="3" t="n">
        <v>124</v>
      </c>
      <c r="U4" s="3" t="n">
        <v>270</v>
      </c>
      <c r="V4" s="3" t="n"/>
      <c r="W4" s="3" t="inlineStr">
        <is>
          <t>Slightly Yellow, Liquid, Slightly Opalescent</t>
        </is>
      </c>
    </row>
    <row r="5">
      <c r="A5" s="3" t="inlineStr">
        <is>
          <t>A</t>
        </is>
      </c>
      <c r="B5" s="3" t="n">
        <v>125</v>
      </c>
      <c r="C5" s="3" t="inlineStr">
        <is>
          <t>histidine acetate</t>
        </is>
      </c>
      <c r="D5" s="3" t="n">
        <v>20</v>
      </c>
      <c r="E5" s="3" t="n">
        <v>5.7</v>
      </c>
      <c r="F5" s="3" t="inlineStr">
        <is>
          <t>sucrose</t>
        </is>
      </c>
      <c r="G5" s="3" t="inlineStr">
        <is>
          <t>175 mM</t>
        </is>
      </c>
      <c r="H5" s="3" t="inlineStr">
        <is>
          <t>polysorbate 20</t>
        </is>
      </c>
      <c r="I5" s="3" t="n">
        <v>0.03</v>
      </c>
      <c r="J5" s="3" t="n"/>
      <c r="K5" s="3" t="n"/>
      <c r="L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5" s="3" t="n">
        <v>5</v>
      </c>
      <c r="N5" s="3" t="inlineStr">
        <is>
          <t>12 weeks</t>
        </is>
      </c>
      <c r="O5" s="3" t="inlineStr">
        <is>
          <t>long-term real-time stability (refrigerated, 2-8C label condition)</t>
        </is>
      </c>
      <c r="P5" s="3" t="n">
        <v>5.6</v>
      </c>
      <c r="Q5" s="3" t="n">
        <v>99.5</v>
      </c>
      <c r="R5" s="3" t="n">
        <v>74</v>
      </c>
      <c r="S5" s="3" t="n">
        <v>98</v>
      </c>
      <c r="T5" s="3" t="n">
        <v>125</v>
      </c>
      <c r="U5" s="3" t="n">
        <v>265</v>
      </c>
      <c r="V5" s="3" t="n">
        <v>98</v>
      </c>
      <c r="W5" s="3" t="inlineStr">
        <is>
          <t>Slightly Yellow, Liquid, Slightly Opalescent</t>
        </is>
      </c>
    </row>
    <row r="6">
      <c r="A6" s="3" t="inlineStr">
        <is>
          <t>A</t>
        </is>
      </c>
      <c r="B6" s="3" t="n">
        <v>125</v>
      </c>
      <c r="C6" s="3" t="inlineStr">
        <is>
          <t>histidine acetate</t>
        </is>
      </c>
      <c r="D6" s="3" t="n">
        <v>20</v>
      </c>
      <c r="E6" s="3" t="n">
        <v>5.7</v>
      </c>
      <c r="F6" s="3" t="inlineStr">
        <is>
          <t>sucrose</t>
        </is>
      </c>
      <c r="G6" s="3" t="inlineStr">
        <is>
          <t>175 mM</t>
        </is>
      </c>
      <c r="H6" s="3" t="inlineStr">
        <is>
          <t>polysorbate 20</t>
        </is>
      </c>
      <c r="I6" s="3" t="n">
        <v>0.03</v>
      </c>
      <c r="J6" s="3" t="n"/>
      <c r="K6" s="3" t="n"/>
      <c r="L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6" s="3" t="n">
        <v>5</v>
      </c>
      <c r="N6" s="3" t="inlineStr">
        <is>
          <t>26 weeks</t>
        </is>
      </c>
      <c r="O6" s="3" t="inlineStr">
        <is>
          <t>long-term real-time stability (refrigerated, 2-8C label condition)</t>
        </is>
      </c>
      <c r="P6" s="3" t="n">
        <v>5.8</v>
      </c>
      <c r="Q6" s="3" t="n">
        <v>99.3</v>
      </c>
      <c r="R6" s="3" t="n">
        <v>73</v>
      </c>
      <c r="S6" s="3" t="n">
        <v>98</v>
      </c>
      <c r="T6" s="3" t="n">
        <v>125</v>
      </c>
      <c r="U6" s="3" t="n">
        <v>264</v>
      </c>
      <c r="V6" s="3" t="n">
        <v>99</v>
      </c>
      <c r="W6" s="3" t="inlineStr">
        <is>
          <t>Slightly Yellow, Liquid, Slightly Opalescent</t>
        </is>
      </c>
    </row>
    <row r="7">
      <c r="A7" s="3" t="inlineStr">
        <is>
          <t>A</t>
        </is>
      </c>
      <c r="B7" s="3" t="n">
        <v>125</v>
      </c>
      <c r="C7" s="3" t="inlineStr">
        <is>
          <t>histidine acetate</t>
        </is>
      </c>
      <c r="D7" s="3" t="n">
        <v>20</v>
      </c>
      <c r="E7" s="3" t="n">
        <v>5.7</v>
      </c>
      <c r="F7" s="3" t="inlineStr">
        <is>
          <t>sucrose</t>
        </is>
      </c>
      <c r="G7" s="3" t="inlineStr">
        <is>
          <t>175 mM</t>
        </is>
      </c>
      <c r="H7" s="3" t="inlineStr">
        <is>
          <t>polysorbate 20</t>
        </is>
      </c>
      <c r="I7" s="3" t="n">
        <v>0.03</v>
      </c>
      <c r="J7" s="3" t="n"/>
      <c r="K7" s="3" t="n"/>
      <c r="L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7" s="3" t="n">
        <v>5</v>
      </c>
      <c r="N7" s="3" t="inlineStr">
        <is>
          <t>39 weeks</t>
        </is>
      </c>
      <c r="O7" s="3" t="inlineStr">
        <is>
          <t>long-term real-time stability (refrigerated, 2-8C label condition)</t>
        </is>
      </c>
      <c r="P7" s="3" t="n">
        <v>5.8</v>
      </c>
      <c r="Q7" s="3" t="n">
        <v>99.40000000000001</v>
      </c>
      <c r="R7" s="3" t="n">
        <v>74</v>
      </c>
      <c r="S7" s="3" t="n">
        <v>98</v>
      </c>
      <c r="T7" s="3" t="n">
        <v>123</v>
      </c>
      <c r="U7" s="3" t="n">
        <v>265</v>
      </c>
      <c r="V7" s="3" t="n">
        <v>95</v>
      </c>
      <c r="W7" s="3" t="inlineStr">
        <is>
          <t>Slightly Yellow, Liquid, Slightly Opalescent</t>
        </is>
      </c>
    </row>
    <row r="8">
      <c r="A8" s="3" t="inlineStr">
        <is>
          <t>A</t>
        </is>
      </c>
      <c r="B8" s="3" t="n">
        <v>125</v>
      </c>
      <c r="C8" s="3" t="inlineStr">
        <is>
          <t>histidine acetate</t>
        </is>
      </c>
      <c r="D8" s="3" t="n">
        <v>20</v>
      </c>
      <c r="E8" s="3" t="n">
        <v>5.7</v>
      </c>
      <c r="F8" s="3" t="inlineStr">
        <is>
          <t>sucrose</t>
        </is>
      </c>
      <c r="G8" s="3" t="inlineStr">
        <is>
          <t>175 mM</t>
        </is>
      </c>
      <c r="H8" s="3" t="inlineStr">
        <is>
          <t>polysorbate 20</t>
        </is>
      </c>
      <c r="I8" s="3" t="n">
        <v>0.03</v>
      </c>
      <c r="J8" s="3" t="n"/>
      <c r="K8" s="3" t="n"/>
      <c r="L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8" s="3" t="n">
        <v>5</v>
      </c>
      <c r="N8" s="3" t="inlineStr">
        <is>
          <t>52 weeks</t>
        </is>
      </c>
      <c r="O8" s="3" t="inlineStr">
        <is>
          <t>long-term real-time stability (refrigerated, 2-8C label condition)</t>
        </is>
      </c>
      <c r="P8" s="3" t="n">
        <v>5.7</v>
      </c>
      <c r="Q8" s="3" t="n">
        <v>99.3</v>
      </c>
      <c r="R8" s="3" t="n">
        <v>72</v>
      </c>
      <c r="S8" s="3" t="n">
        <v>98</v>
      </c>
      <c r="T8" s="3" t="n">
        <v>122</v>
      </c>
      <c r="U8" s="3" t="n">
        <v>269</v>
      </c>
      <c r="V8" s="3" t="n">
        <v>102</v>
      </c>
      <c r="W8" s="3" t="inlineStr">
        <is>
          <t>Slightly Yellow, Liquid, Slightly Opalescent</t>
        </is>
      </c>
    </row>
    <row r="9">
      <c r="A9" s="3" t="inlineStr">
        <is>
          <t>A</t>
        </is>
      </c>
      <c r="B9" s="3" t="n">
        <v>125</v>
      </c>
      <c r="C9" s="3" t="inlineStr">
        <is>
          <t>histidine acetate</t>
        </is>
      </c>
      <c r="D9" s="3" t="n">
        <v>20</v>
      </c>
      <c r="E9" s="3" t="n">
        <v>5.7</v>
      </c>
      <c r="F9" s="3" t="inlineStr">
        <is>
          <t>sucrose</t>
        </is>
      </c>
      <c r="G9" s="3" t="inlineStr">
        <is>
          <t>175 mM</t>
        </is>
      </c>
      <c r="H9" s="3" t="inlineStr">
        <is>
          <t>polysorbate 20</t>
        </is>
      </c>
      <c r="I9" s="3" t="n">
        <v>0.03</v>
      </c>
      <c r="J9" s="3" t="n"/>
      <c r="K9" s="3" t="n"/>
      <c r="L9"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9" s="3" t="n">
        <v>5</v>
      </c>
      <c r="N9" s="3" t="inlineStr">
        <is>
          <t>78 weeks</t>
        </is>
      </c>
      <c r="O9" s="3" t="inlineStr">
        <is>
          <t>long-term real-time stability (refrigerated, 2-8C label condition)</t>
        </is>
      </c>
      <c r="P9" s="3" t="n">
        <v>5.7</v>
      </c>
      <c r="Q9" s="3" t="n">
        <v>99.2</v>
      </c>
      <c r="R9" s="3" t="n">
        <v>72</v>
      </c>
      <c r="S9" s="3" t="n">
        <v>98</v>
      </c>
      <c r="T9" s="3" t="n">
        <v>125</v>
      </c>
      <c r="U9" s="3" t="n">
        <v>266</v>
      </c>
      <c r="V9" s="3" t="n">
        <v>95</v>
      </c>
      <c r="W9" s="3" t="inlineStr">
        <is>
          <t>Slightly Yellow, Liquid, Slightly Opalescent</t>
        </is>
      </c>
    </row>
    <row r="10">
      <c r="A10" s="3" t="inlineStr">
        <is>
          <t>A</t>
        </is>
      </c>
      <c r="B10" s="3" t="n">
        <v>125</v>
      </c>
      <c r="C10" s="3" t="inlineStr">
        <is>
          <t>histidine acetate</t>
        </is>
      </c>
      <c r="D10" s="3" t="n">
        <v>20</v>
      </c>
      <c r="E10" s="3" t="n">
        <v>5.7</v>
      </c>
      <c r="F10" s="3" t="inlineStr">
        <is>
          <t>sucrose</t>
        </is>
      </c>
      <c r="G10" s="3" t="inlineStr">
        <is>
          <t>175 mM</t>
        </is>
      </c>
      <c r="H10" s="3" t="inlineStr">
        <is>
          <t>polysorbate 20</t>
        </is>
      </c>
      <c r="I10" s="3" t="n">
        <v>0.03</v>
      </c>
      <c r="J10" s="3" t="n"/>
      <c r="K10" s="3" t="n"/>
      <c r="L10"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0" s="3" t="n">
        <v>5</v>
      </c>
      <c r="N10" s="3" t="inlineStr">
        <is>
          <t>104 weeks</t>
        </is>
      </c>
      <c r="O10" s="3" t="inlineStr">
        <is>
          <t>long-term real-time stability (refrigerated, 2-8C label condition)</t>
        </is>
      </c>
      <c r="P10" s="3" t="n">
        <v>5.7</v>
      </c>
      <c r="Q10" s="3" t="n">
        <v>99.09999999999999</v>
      </c>
      <c r="R10" s="3" t="n">
        <v>73</v>
      </c>
      <c r="S10" s="3" t="n">
        <v>98</v>
      </c>
      <c r="T10" s="3" t="n">
        <v>124</v>
      </c>
      <c r="U10" s="3" t="n">
        <v>275</v>
      </c>
      <c r="V10" s="3" t="n">
        <v>100</v>
      </c>
      <c r="W10" s="3" t="inlineStr">
        <is>
          <t>Slightly Yellow, Liquid, Slightly Opalescent</t>
        </is>
      </c>
    </row>
    <row r="11">
      <c r="A11" s="3" t="inlineStr">
        <is>
          <t>A</t>
        </is>
      </c>
      <c r="B11" s="3" t="n">
        <v>125</v>
      </c>
      <c r="C11" s="3" t="inlineStr">
        <is>
          <t>histidine acetate</t>
        </is>
      </c>
      <c r="D11" s="3" t="n">
        <v>20</v>
      </c>
      <c r="E11" s="3" t="n">
        <v>5.7</v>
      </c>
      <c r="F11" s="3" t="inlineStr">
        <is>
          <t>sucrose</t>
        </is>
      </c>
      <c r="G11" s="3" t="inlineStr">
        <is>
          <t>175 mM</t>
        </is>
      </c>
      <c r="H11" s="3" t="inlineStr">
        <is>
          <t>polysorbate 20</t>
        </is>
      </c>
      <c r="I11" s="3" t="n">
        <v>0.03</v>
      </c>
      <c r="J11" s="3" t="n"/>
      <c r="K11" s="3" t="n"/>
      <c r="L11"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1" s="3" t="n">
        <v>5</v>
      </c>
      <c r="N11" s="3" t="inlineStr">
        <is>
          <t>130 weeks</t>
        </is>
      </c>
      <c r="O11" s="3" t="inlineStr">
        <is>
          <t>long-term real-time stability (refrigerated, 2-8C label condition)</t>
        </is>
      </c>
      <c r="P11" s="3" t="n">
        <v>5.8</v>
      </c>
      <c r="Q11" s="3" t="n">
        <v>99.3</v>
      </c>
      <c r="R11" s="3" t="n">
        <v>72</v>
      </c>
      <c r="S11" s="3" t="n">
        <v>98</v>
      </c>
      <c r="T11" s="3" t="n">
        <v>124</v>
      </c>
      <c r="U11" s="3" t="n">
        <v>273</v>
      </c>
      <c r="V11" s="3" t="n">
        <v>93</v>
      </c>
      <c r="W11" s="3" t="inlineStr">
        <is>
          <t>Slightly Yellow, Liquid, Slightly Opalescent</t>
        </is>
      </c>
    </row>
    <row r="12">
      <c r="A12" s="3" t="inlineStr">
        <is>
          <t>A</t>
        </is>
      </c>
      <c r="B12" s="3" t="n">
        <v>125</v>
      </c>
      <c r="C12" s="3" t="inlineStr">
        <is>
          <t>histidine acetate</t>
        </is>
      </c>
      <c r="D12" s="3" t="n">
        <v>20</v>
      </c>
      <c r="E12" s="3" t="n">
        <v>5.7</v>
      </c>
      <c r="F12" s="3" t="inlineStr">
        <is>
          <t>sucrose</t>
        </is>
      </c>
      <c r="G12" s="3" t="inlineStr">
        <is>
          <t>175 mM</t>
        </is>
      </c>
      <c r="H12" s="3" t="inlineStr">
        <is>
          <t>polysorbate 20</t>
        </is>
      </c>
      <c r="I12" s="3" t="n">
        <v>0.03</v>
      </c>
      <c r="J12" s="3" t="n"/>
      <c r="K12" s="3" t="n"/>
      <c r="L12"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2" s="3" t="n">
        <v>5</v>
      </c>
      <c r="N12" s="3" t="inlineStr">
        <is>
          <t>156 weeks</t>
        </is>
      </c>
      <c r="O12" s="3" t="inlineStr">
        <is>
          <t>long-term real-time stability (refrigerated, 2-8C label condition)</t>
        </is>
      </c>
      <c r="P12" s="3" t="n">
        <v>5.8</v>
      </c>
      <c r="Q12" s="3" t="n">
        <v>99.09999999999999</v>
      </c>
      <c r="R12" s="3" t="n">
        <v>71</v>
      </c>
      <c r="S12" s="3" t="n">
        <v>98</v>
      </c>
      <c r="T12" s="3" t="n">
        <v>125</v>
      </c>
      <c r="U12" s="3" t="n">
        <v>268</v>
      </c>
      <c r="V12" s="3" t="n">
        <v>94</v>
      </c>
      <c r="W12" s="3" t="inlineStr">
        <is>
          <t>Slightly Yellow, Liquid, Slightly Opalescent</t>
        </is>
      </c>
    </row>
    <row r="13">
      <c r="A13" s="3" t="inlineStr">
        <is>
          <t>A</t>
        </is>
      </c>
      <c r="B13" s="3" t="n">
        <v>125</v>
      </c>
      <c r="C13" s="3" t="inlineStr">
        <is>
          <t>histidine acetate</t>
        </is>
      </c>
      <c r="D13" s="3" t="n">
        <v>20</v>
      </c>
      <c r="E13" s="3" t="n">
        <v>5.7</v>
      </c>
      <c r="F13" s="3" t="inlineStr">
        <is>
          <t>sucrose</t>
        </is>
      </c>
      <c r="G13" s="3" t="inlineStr">
        <is>
          <t>175 mM</t>
        </is>
      </c>
      <c r="H13" s="3" t="inlineStr">
        <is>
          <t>polysorbate 20</t>
        </is>
      </c>
      <c r="I13" s="3" t="n">
        <v>0.03</v>
      </c>
      <c r="J13" s="3" t="n"/>
      <c r="K13" s="3" t="n"/>
      <c r="L13"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3" s="3" t="n">
        <v>25</v>
      </c>
      <c r="N13" s="3" t="inlineStr">
        <is>
          <t>1 week</t>
        </is>
      </c>
      <c r="O13" s="3" t="inlineStr">
        <is>
          <t>accelerated stability (25C/ambient, ICH-type)</t>
        </is>
      </c>
      <c r="P13" s="3" t="n">
        <v>5.6</v>
      </c>
      <c r="Q13" s="3" t="n">
        <v>99.5</v>
      </c>
      <c r="R13" s="3" t="n">
        <v>71</v>
      </c>
      <c r="S13" s="3" t="n">
        <v>98</v>
      </c>
      <c r="T13" s="3" t="n">
        <v>125</v>
      </c>
      <c r="U13" s="3" t="n">
        <v>264</v>
      </c>
      <c r="V13" s="3" t="n"/>
      <c r="W13" s="3" t="inlineStr">
        <is>
          <t>Slightly Yellow, Liquid, Slightly Opalescent</t>
        </is>
      </c>
    </row>
    <row r="14">
      <c r="A14" s="3" t="inlineStr">
        <is>
          <t>A</t>
        </is>
      </c>
      <c r="B14" s="3" t="n">
        <v>125</v>
      </c>
      <c r="C14" s="3" t="inlineStr">
        <is>
          <t>histidine acetate</t>
        </is>
      </c>
      <c r="D14" s="3" t="n">
        <v>20</v>
      </c>
      <c r="E14" s="3" t="n">
        <v>5.7</v>
      </c>
      <c r="F14" s="3" t="inlineStr">
        <is>
          <t>sucrose</t>
        </is>
      </c>
      <c r="G14" s="3" t="inlineStr">
        <is>
          <t>175 mM</t>
        </is>
      </c>
      <c r="H14" s="3" t="inlineStr">
        <is>
          <t>polysorbate 20</t>
        </is>
      </c>
      <c r="I14" s="3" t="n">
        <v>0.03</v>
      </c>
      <c r="J14" s="3" t="n"/>
      <c r="K14" s="3" t="n"/>
      <c r="L14"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4" s="3" t="n">
        <v>25</v>
      </c>
      <c r="N14" s="3" t="inlineStr">
        <is>
          <t>2 weeks</t>
        </is>
      </c>
      <c r="O14" s="3" t="inlineStr">
        <is>
          <t>accelerated stability (25C/ambient, ICH-type)</t>
        </is>
      </c>
      <c r="P14" s="3" t="n">
        <v>5.7</v>
      </c>
      <c r="Q14" s="3" t="n">
        <v>99.40000000000001</v>
      </c>
      <c r="R14" s="3" t="n">
        <v>72</v>
      </c>
      <c r="S14" s="3" t="n">
        <v>98</v>
      </c>
      <c r="T14" s="3" t="n">
        <v>124</v>
      </c>
      <c r="U14" s="3" t="n">
        <v>265</v>
      </c>
      <c r="V14" s="3" t="n"/>
      <c r="W14" s="3" t="inlineStr">
        <is>
          <t>Slightly Yellow, Liquid, Slightly Opalescent</t>
        </is>
      </c>
    </row>
    <row r="15">
      <c r="A15" s="3" t="inlineStr">
        <is>
          <t>A</t>
        </is>
      </c>
      <c r="B15" s="3" t="n">
        <v>125</v>
      </c>
      <c r="C15" s="3" t="inlineStr">
        <is>
          <t>histidine acetate</t>
        </is>
      </c>
      <c r="D15" s="3" t="n">
        <v>20</v>
      </c>
      <c r="E15" s="3" t="n">
        <v>5.7</v>
      </c>
      <c r="F15" s="3" t="inlineStr">
        <is>
          <t>sucrose</t>
        </is>
      </c>
      <c r="G15" s="3" t="inlineStr">
        <is>
          <t>175 mM</t>
        </is>
      </c>
      <c r="H15" s="3" t="inlineStr">
        <is>
          <t>polysorbate 20</t>
        </is>
      </c>
      <c r="I15" s="3" t="n">
        <v>0.03</v>
      </c>
      <c r="J15" s="3" t="n"/>
      <c r="K15" s="3" t="n"/>
      <c r="L15"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5" s="3" t="n">
        <v>25</v>
      </c>
      <c r="N15" s="3" t="inlineStr">
        <is>
          <t>4 weeks</t>
        </is>
      </c>
      <c r="O15" s="3" t="inlineStr">
        <is>
          <t>accelerated stability (25C/ambient, ICH-type)</t>
        </is>
      </c>
      <c r="P15" s="3" t="n">
        <v>5.7</v>
      </c>
      <c r="Q15" s="3" t="n">
        <v>99.2</v>
      </c>
      <c r="R15" s="3" t="n">
        <v>71</v>
      </c>
      <c r="S15" s="3" t="n">
        <v>97</v>
      </c>
      <c r="T15" s="3" t="n">
        <v>123</v>
      </c>
      <c r="U15" s="3" t="n">
        <v>264</v>
      </c>
      <c r="V15" s="3" t="n">
        <v>102</v>
      </c>
      <c r="W15" s="3" t="inlineStr">
        <is>
          <t>Slightly Yellow, Liquid, Slightly Opalescent</t>
        </is>
      </c>
    </row>
    <row r="16">
      <c r="A16" s="3" t="inlineStr">
        <is>
          <t>A</t>
        </is>
      </c>
      <c r="B16" s="3" t="n">
        <v>125</v>
      </c>
      <c r="C16" s="3" t="inlineStr">
        <is>
          <t>histidine acetate</t>
        </is>
      </c>
      <c r="D16" s="3" t="n">
        <v>20</v>
      </c>
      <c r="E16" s="3" t="n">
        <v>5.7</v>
      </c>
      <c r="F16" s="3" t="inlineStr">
        <is>
          <t>sucrose</t>
        </is>
      </c>
      <c r="G16" s="3" t="inlineStr">
        <is>
          <t>175 mM</t>
        </is>
      </c>
      <c r="H16" s="3" t="inlineStr">
        <is>
          <t>polysorbate 20</t>
        </is>
      </c>
      <c r="I16" s="3" t="n">
        <v>0.03</v>
      </c>
      <c r="J16" s="3" t="n"/>
      <c r="K16" s="3" t="n"/>
      <c r="L16"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6" s="3" t="n">
        <v>25</v>
      </c>
      <c r="N16" s="3" t="inlineStr">
        <is>
          <t>8 weeks</t>
        </is>
      </c>
      <c r="O16" s="3" t="inlineStr">
        <is>
          <t>accelerated stability (25C/ambient, ICH-type)</t>
        </is>
      </c>
      <c r="P16" s="3" t="n">
        <v>5.7</v>
      </c>
      <c r="Q16" s="3" t="n">
        <v>99.09999999999999</v>
      </c>
      <c r="R16" s="3" t="n">
        <v>68</v>
      </c>
      <c r="S16" s="3" t="n">
        <v>97</v>
      </c>
      <c r="T16" s="3" t="n">
        <v>125</v>
      </c>
      <c r="U16" s="3" t="n">
        <v>268</v>
      </c>
      <c r="V16" s="3" t="n">
        <v>98</v>
      </c>
      <c r="W16" s="3" t="inlineStr">
        <is>
          <t>Slightly Yellow, Liquid, Slightly Opalescent</t>
        </is>
      </c>
    </row>
    <row r="17">
      <c r="A17" s="3" t="inlineStr">
        <is>
          <t>A</t>
        </is>
      </c>
      <c r="B17" s="3" t="n">
        <v>125</v>
      </c>
      <c r="C17" s="3" t="inlineStr">
        <is>
          <t>histidine acetate</t>
        </is>
      </c>
      <c r="D17" s="3" t="n">
        <v>20</v>
      </c>
      <c r="E17" s="3" t="n">
        <v>5.7</v>
      </c>
      <c r="F17" s="3" t="inlineStr">
        <is>
          <t>sucrose</t>
        </is>
      </c>
      <c r="G17" s="3" t="inlineStr">
        <is>
          <t>175 mM</t>
        </is>
      </c>
      <c r="H17" s="3" t="inlineStr">
        <is>
          <t>polysorbate 20</t>
        </is>
      </c>
      <c r="I17" s="3" t="n">
        <v>0.03</v>
      </c>
      <c r="J17" s="3" t="n"/>
      <c r="K17" s="3" t="n"/>
      <c r="L17"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7" s="3" t="n">
        <v>25</v>
      </c>
      <c r="N17" s="3" t="inlineStr">
        <is>
          <t>12 weeks</t>
        </is>
      </c>
      <c r="O17" s="3" t="inlineStr">
        <is>
          <t>accelerated stability (25C/ambient, ICH-type)</t>
        </is>
      </c>
      <c r="P17" s="3" t="n">
        <v>5.7</v>
      </c>
      <c r="Q17" s="3" t="n">
        <v>99</v>
      </c>
      <c r="R17" s="3" t="n">
        <v>62</v>
      </c>
      <c r="S17" s="3" t="n">
        <v>97</v>
      </c>
      <c r="T17" s="3" t="n">
        <v>123</v>
      </c>
      <c r="U17" s="3" t="n">
        <v>270</v>
      </c>
      <c r="V17" s="3" t="n">
        <v>94</v>
      </c>
      <c r="W17" s="3" t="inlineStr">
        <is>
          <t>Slightly Yellow, Liquid, Slightly Opalescent</t>
        </is>
      </c>
    </row>
    <row r="18">
      <c r="A18" s="3" t="inlineStr">
        <is>
          <t>A</t>
        </is>
      </c>
      <c r="B18" s="3" t="n">
        <v>125</v>
      </c>
      <c r="C18" s="3" t="inlineStr">
        <is>
          <t>histidine acetate</t>
        </is>
      </c>
      <c r="D18" s="3" t="n">
        <v>20</v>
      </c>
      <c r="E18" s="3" t="n">
        <v>5.7</v>
      </c>
      <c r="F18" s="3" t="inlineStr">
        <is>
          <t>sucrose</t>
        </is>
      </c>
      <c r="G18" s="3" t="inlineStr">
        <is>
          <t>175 mM</t>
        </is>
      </c>
      <c r="H18" s="3" t="inlineStr">
        <is>
          <t>polysorbate 20</t>
        </is>
      </c>
      <c r="I18" s="3" t="n">
        <v>0.03</v>
      </c>
      <c r="J18" s="3" t="n"/>
      <c r="K18" s="3" t="n"/>
      <c r="L18" s="3" t="inlineStr">
        <is>
          <t>No free amino-acid stabilizer; formulation explicitly excludes arginine (claim 1/16). Nominal target formulation pH 5.7 (measured pH drifts slightly over the stability study, see 'pH' indicator rows). Matches marketed Ebglyss (lebrikizumab) 250 mg/2 mL prefilled syringe formulation.</t>
        </is>
      </c>
      <c r="M18" s="3" t="n">
        <v>25</v>
      </c>
      <c r="N18" s="3" t="inlineStr">
        <is>
          <t>26 weeks</t>
        </is>
      </c>
      <c r="O18" s="3" t="inlineStr">
        <is>
          <t>accelerated stability (25C/ambient, ICH-type)</t>
        </is>
      </c>
      <c r="P18" s="3" t="n">
        <v>5.8</v>
      </c>
      <c r="Q18" s="3" t="n">
        <v>98.7</v>
      </c>
      <c r="R18" s="3" t="n">
        <v>57</v>
      </c>
      <c r="S18" s="3" t="n">
        <v>96</v>
      </c>
      <c r="T18" s="3" t="n">
        <v>129</v>
      </c>
      <c r="U18" s="3" t="n">
        <v>268</v>
      </c>
      <c r="V18" s="3" t="n">
        <v>91</v>
      </c>
      <c r="W18" s="3" t="inlineStr">
        <is>
          <t>Slightly Yellow, Liquid, Slightly Opalescent</t>
        </is>
      </c>
    </row>
  </sheetData>
  <autoFilter ref="A1:W18"/>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6" customWidth="1" min="1" max="1"/>
    <col width="16" customWidth="1" min="2" max="2"/>
    <col width="42" customWidth="1" min="3" max="3"/>
    <col width="30" customWidth="1" min="4" max="4"/>
    <col width="30" customWidth="1" min="5" max="5"/>
    <col width="6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US10000562B2</t>
        </is>
      </c>
      <c r="F2" s="2" t="inlineStr"/>
    </row>
    <row r="3">
      <c r="A3" s="2" t="inlineStr">
        <is>
          <t>formulation_id</t>
        </is>
      </c>
      <c r="B3" s="2" t="inlineStr">
        <is>
          <t>identifier</t>
        </is>
      </c>
      <c r="C3" s="2" t="inlineStr">
        <is>
          <t>특허 내 제형 라벨 (A-Z)</t>
        </is>
      </c>
      <c r="D3" s="2" t="inlineStr">
        <is>
          <t>text (A-Z)</t>
        </is>
      </c>
      <c r="E3" s="2" t="inlineStr">
        <is>
          <t>A</t>
        </is>
      </c>
      <c r="F3" s="2" t="inlineStr">
        <is>
          <t>본 특허/데이터셋에는 완전한 비교 안정성 표를 가진 제형이 1건(125 mg/mL, claim 9/26)뿐이므로 'A' 하나만 사용</t>
        </is>
      </c>
    </row>
    <row r="4">
      <c r="A4" s="2" t="inlineStr">
        <is>
          <t>protein_conc_mg_ml</t>
        </is>
      </c>
      <c r="B4" s="2" t="inlineStr">
        <is>
          <t>excipient</t>
        </is>
      </c>
      <c r="C4" s="2" t="inlineStr">
        <is>
          <t>레브리키주맙(항-IL13 항체) 단백질 농도</t>
        </is>
      </c>
      <c r="D4" s="2" t="inlineStr">
        <is>
          <t>mg/mL</t>
        </is>
      </c>
      <c r="E4" s="2" t="n">
        <v>125</v>
      </c>
      <c r="F4" s="2" t="inlineStr">
        <is>
          <t>시판 Ebglyss(250 mg/2 mL)와 동일 농도</t>
        </is>
      </c>
    </row>
    <row r="5">
      <c r="A5" s="2" t="inlineStr">
        <is>
          <t>buffer</t>
        </is>
      </c>
      <c r="B5" s="2" t="inlineStr">
        <is>
          <t>excipient</t>
        </is>
      </c>
      <c r="C5" s="2" t="inlineStr">
        <is>
          <t>완충제 종류</t>
        </is>
      </c>
      <c r="D5" s="2" t="inlineStr">
        <is>
          <t>text</t>
        </is>
      </c>
      <c r="E5" s="2" t="inlineStr">
        <is>
          <t>histidine acetate</t>
        </is>
      </c>
      <c r="F5" s="2" t="inlineStr"/>
    </row>
    <row r="6">
      <c r="A6" s="2" t="inlineStr">
        <is>
          <t>buffer_conc_mM</t>
        </is>
      </c>
      <c r="B6" s="2" t="inlineStr">
        <is>
          <t>excipient</t>
        </is>
      </c>
      <c r="C6" s="2" t="inlineStr">
        <is>
          <t>완충제 농도</t>
        </is>
      </c>
      <c r="D6" s="2" t="inlineStr">
        <is>
          <t>mM</t>
        </is>
      </c>
      <c r="E6" s="2" t="n">
        <v>20</v>
      </c>
      <c r="F6" s="2" t="inlineStr"/>
    </row>
    <row r="7">
      <c r="A7" s="2" t="inlineStr">
        <is>
          <t>ph</t>
        </is>
      </c>
      <c r="B7" s="2" t="inlineStr">
        <is>
          <t>excipient</t>
        </is>
      </c>
      <c r="C7" s="2" t="inlineStr">
        <is>
          <t>제형 목표(nominal) pH</t>
        </is>
      </c>
      <c r="D7" s="2" t="inlineStr">
        <is>
          <t>pH</t>
        </is>
      </c>
      <c r="E7" s="2" t="n">
        <v>5.7</v>
      </c>
      <c r="F7" s="2" t="inlineStr">
        <is>
          <t>Long 시트의 'pH' indicator 행은 각 시점에서 실측된 pH이며 소폭 변동 가능</t>
        </is>
      </c>
    </row>
    <row r="8">
      <c r="A8" s="2" t="inlineStr">
        <is>
          <t>sugar_or_polyol</t>
        </is>
      </c>
      <c r="B8" s="2" t="inlineStr">
        <is>
          <t>excipient</t>
        </is>
      </c>
      <c r="C8" s="2" t="inlineStr">
        <is>
          <t>당/폴리올(등장화제 겸 안정화제) 종류</t>
        </is>
      </c>
      <c r="D8" s="2" t="inlineStr">
        <is>
          <t>text</t>
        </is>
      </c>
      <c r="E8" s="2" t="inlineStr">
        <is>
          <t>sucrose</t>
        </is>
      </c>
      <c r="F8" s="2" t="inlineStr"/>
    </row>
    <row r="9">
      <c r="A9" s="2" t="inlineStr">
        <is>
          <t>sugar_conc</t>
        </is>
      </c>
      <c r="B9" s="2" t="inlineStr">
        <is>
          <t>excipient</t>
        </is>
      </c>
      <c r="C9" s="2" t="inlineStr">
        <is>
          <t>당/폴리올 농도</t>
        </is>
      </c>
      <c r="D9" s="2" t="inlineStr">
        <is>
          <t>% w/v 또는 mM (문자열 포함 가능)</t>
        </is>
      </c>
      <c r="E9" s="2" t="inlineStr">
        <is>
          <t>175 mM</t>
        </is>
      </c>
      <c r="F9" s="2" t="inlineStr"/>
    </row>
    <row r="10">
      <c r="A10" s="2" t="inlineStr">
        <is>
          <t>surfactant</t>
        </is>
      </c>
      <c r="B10" s="2" t="inlineStr">
        <is>
          <t>excipient</t>
        </is>
      </c>
      <c r="C10" s="2" t="inlineStr">
        <is>
          <t>계면활성제 종류</t>
        </is>
      </c>
      <c r="D10" s="2" t="inlineStr">
        <is>
          <t>text</t>
        </is>
      </c>
      <c r="E10" s="2" t="inlineStr">
        <is>
          <t>polysorbate 20</t>
        </is>
      </c>
      <c r="F10" s="2" t="inlineStr"/>
    </row>
    <row r="11">
      <c r="A11" s="2" t="inlineStr">
        <is>
          <t>surfactant_conc_pct</t>
        </is>
      </c>
      <c r="B11" s="2" t="inlineStr">
        <is>
          <t>excipient</t>
        </is>
      </c>
      <c r="C11" s="2" t="inlineStr">
        <is>
          <t>계면활성제 농도</t>
        </is>
      </c>
      <c r="D11" s="2" t="inlineStr">
        <is>
          <t>% (w/v)</t>
        </is>
      </c>
      <c r="E11" s="2" t="n">
        <v>0.03</v>
      </c>
      <c r="F11" s="2">
        <f> 0.3 mg/mL</f>
        <v/>
      </c>
    </row>
    <row r="12">
      <c r="A12" s="2" t="inlineStr">
        <is>
          <t>amino_acid</t>
        </is>
      </c>
      <c r="B12" s="2" t="inlineStr">
        <is>
          <t>excipient</t>
        </is>
      </c>
      <c r="C12" s="2" t="inlineStr">
        <is>
          <t>보조 안정화 유리 아미노산</t>
        </is>
      </c>
      <c r="D12" s="2" t="inlineStr">
        <is>
          <t>text</t>
        </is>
      </c>
      <c r="E12" s="2" t="n"/>
      <c r="F12" s="2" t="inlineStr">
        <is>
          <t>본 제형은 아르기닌을 명시적으로 배제(claim 1/16) — 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 서술 메모</t>
        </is>
      </c>
      <c r="D14" s="2" t="inlineStr">
        <is>
          <t>text (free text)</t>
        </is>
      </c>
      <c r="E14" s="2" t="inlineStr"/>
      <c r="F14" s="2" t="inlineStr"/>
    </row>
    <row r="15">
      <c r="A15" s="2" t="inlineStr">
        <is>
          <t>storage_temp_C</t>
        </is>
      </c>
      <c r="B15" s="2" t="inlineStr">
        <is>
          <t>stress_condition</t>
        </is>
      </c>
      <c r="C15" s="2" t="inlineStr">
        <is>
          <t>보관/스트레스 온도</t>
        </is>
      </c>
      <c r="D15" s="2" t="inlineStr">
        <is>
          <t>degrees C</t>
        </is>
      </c>
      <c r="E15" s="2" t="n">
        <v>5</v>
      </c>
      <c r="F15" s="2" t="inlineStr">
        <is>
          <t>-70=냉동 기준시료(T=0), 5=냉장 장기보관, 25=가속조건</t>
        </is>
      </c>
    </row>
    <row r="16">
      <c r="A16" s="2" t="inlineStr">
        <is>
          <t>duration</t>
        </is>
      </c>
      <c r="B16" s="2" t="inlineStr">
        <is>
          <t>stress_condition</t>
        </is>
      </c>
      <c r="C16" s="2" t="inlineStr">
        <is>
          <t>보관/스트레스 기간</t>
        </is>
      </c>
      <c r="D16" s="2" t="inlineStr">
        <is>
          <t>text (예: '4 weeks')</t>
        </is>
      </c>
      <c r="E16" s="2" t="inlineStr">
        <is>
          <t>156 weeks</t>
        </is>
      </c>
      <c r="F16" s="2" t="inlineStr">
        <is>
          <t>5C 계열 최대 156주(3년), 25C 계열 최대 26주</t>
        </is>
      </c>
    </row>
    <row r="17">
      <c r="A17" s="2" t="inlineStr">
        <is>
          <t>stress_type</t>
        </is>
      </c>
      <c r="B17" s="2" t="inlineStr">
        <is>
          <t>stress_condition</t>
        </is>
      </c>
      <c r="C17" s="2" t="inlineStr">
        <is>
          <t>스트레스 조건 종류</t>
        </is>
      </c>
      <c r="D17" s="2" t="inlineStr">
        <is>
          <t>text</t>
        </is>
      </c>
      <c r="E17" s="2" t="inlineStr">
        <is>
          <t>long-term real-time stability (refrigerated, 2-8C label condition)</t>
        </is>
      </c>
      <c r="F17" s="2" t="inlineStr"/>
    </row>
    <row r="18">
      <c r="A18" s="2" t="inlineStr">
        <is>
          <t>stability_category</t>
        </is>
      </c>
      <c r="B18" s="2" t="inlineStr">
        <is>
          <t>measurement</t>
        </is>
      </c>
      <c r="C18" s="2" t="inlineStr">
        <is>
          <t>안정성 지표의 대분류</t>
        </is>
      </c>
      <c r="D18" s="2" t="inlineStr">
        <is>
          <t>text</t>
        </is>
      </c>
      <c r="E18" s="2" t="inlineStr">
        <is>
          <t>aggregation/purity (SEC)</t>
        </is>
      </c>
      <c r="F18" s="2" t="inlineStr">
        <is>
          <t>Long 시트 전용</t>
        </is>
      </c>
    </row>
    <row r="19">
      <c r="A19" s="2" t="inlineStr">
        <is>
          <t>indicator_name</t>
        </is>
      </c>
      <c r="B19" s="2" t="inlineStr">
        <is>
          <t>measurement</t>
        </is>
      </c>
      <c r="C19" s="2" t="inlineStr">
        <is>
          <t>측정 지표명</t>
        </is>
      </c>
      <c r="D19" s="2" t="inlineStr">
        <is>
          <t>text</t>
        </is>
      </c>
      <c r="E19" s="2" t="inlineStr">
        <is>
          <t>% Monomer (SEC)</t>
        </is>
      </c>
      <c r="F19" s="2" t="inlineStr">
        <is>
          <t>Long 시트 전용</t>
        </is>
      </c>
    </row>
    <row r="20">
      <c r="A20" s="2" t="inlineStr">
        <is>
          <t>value</t>
        </is>
      </c>
      <c r="B20" s="2" t="inlineStr">
        <is>
          <t>measurement</t>
        </is>
      </c>
      <c r="C20" s="2" t="inlineStr">
        <is>
          <t>측정값</t>
        </is>
      </c>
      <c r="D20" s="2" t="inlineStr">
        <is>
          <t>numeric or text</t>
        </is>
      </c>
      <c r="E20" s="2" t="n">
        <v>99.5</v>
      </c>
      <c r="F20" s="2" t="inlineStr">
        <is>
          <t>Long 시트 전용. 원문(Table 3)에 없는 값은 절대 추정/생성하지 않음. 'NT'(not tested) 항목은 행 자체를 생략</t>
        </is>
      </c>
    </row>
    <row r="21">
      <c r="A21" s="2" t="inlineStr">
        <is>
          <t>unit</t>
        </is>
      </c>
      <c r="B21" s="2" t="inlineStr">
        <is>
          <t>measurement</t>
        </is>
      </c>
      <c r="C21" s="2" t="inlineStr">
        <is>
          <t>측정값 단위</t>
        </is>
      </c>
      <c r="D21" s="2" t="inlineStr">
        <is>
          <t>text</t>
        </is>
      </c>
      <c r="E21" s="2" t="inlineStr">
        <is>
          <t>%</t>
        </is>
      </c>
      <c r="F21" s="2" t="inlineStr">
        <is>
          <t>Long 시트 전용</t>
        </is>
      </c>
    </row>
    <row r="22">
      <c r="A22" s="2" t="inlineStr">
        <is>
          <t>notes</t>
        </is>
      </c>
      <c r="B22" s="2" t="inlineStr">
        <is>
          <t>measurement</t>
        </is>
      </c>
      <c r="C22" s="2" t="inlineStr">
        <is>
          <t>출처 문단/표 번호 등 근거 메모</t>
        </is>
      </c>
      <c r="D22" s="2" t="inlineStr">
        <is>
          <t>text (free text)</t>
        </is>
      </c>
      <c r="E22" s="2" t="inlineStr">
        <is>
          <t>Table 3 (para [0190]-[0191]) ...</t>
        </is>
      </c>
      <c r="F22" s="2" t="inlineStr">
        <is>
          <t>Long 시트 전용</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2026-08-12T01:24:03Z</dcterms:created>
  <dcterms:modified xmlns:dcterms="http://purl.org/dc/terms/" xmlns:xsi="http://www.w3.org/2001/XMLSchema-instance" xsi:type="dcterms:W3CDTF">2026-08-12T22:05:36Z</dcterms:modified>
</cp:coreProperties>
</file>