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ource_출처" sheetId="1" state="visible" r:id="rId1"/>
    <sheet xmlns:r="http://schemas.openxmlformats.org/officeDocument/2006/relationships" name="Wide_요약" sheetId="2" state="visible" r:id="rId2"/>
    <sheet xmlns:r="http://schemas.openxmlformats.org/officeDocument/2006/relationships" name="Long_원자료" sheetId="3" state="visible" r:id="rId3"/>
    <sheet xmlns:r="http://schemas.openxmlformats.org/officeDocument/2006/relationships" name="Metadata_필드설명" sheetId="4" state="visible" r:id="rId4"/>
  </sheets>
  <definedNames>
    <definedName name="_xlnm._FilterDatabase" localSheetId="0" hidden="1">'Source_출처'!$A$1:$C$11</definedName>
    <definedName name="_xlnm._FilterDatabase" localSheetId="1" hidden="1">'Wide_요약'!$A$1:$O$18</definedName>
    <definedName name="_xlnm._FilterDatabase" localSheetId="2" hidden="1">'Long_원자료'!$A$1:$U$129</definedName>
    <definedName name="_xlnm._FilterDatabase" localSheetId="3" hidden="1">'Metadata_필드설명'!$A$1:$F$25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color rgb="00FFFFFF"/>
    </font>
    <font>
      <name val="Arial"/>
    </font>
  </fonts>
  <fills count="3">
    <fill>
      <patternFill/>
    </fill>
    <fill>
      <patternFill patternType="gray125"/>
    </fill>
    <fill>
      <patternFill patternType="solid">
        <fgColor rgb="001F4E78"/>
        <bgColor rgb="001F4E7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0" applyAlignment="1" pivotButton="0" quotePrefix="0" xfId="0">
      <alignment vertical="center" wrapText="1"/>
    </xf>
    <xf numFmtId="0" fontId="2" fillId="0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1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8" customWidth="1" min="1" max="1"/>
    <col width="28" customWidth="1" min="2" max="2"/>
    <col width="28" customWidth="1" min="3" max="3"/>
  </cols>
  <sheetData>
    <row r="1">
      <c r="A1" s="1" t="inlineStr">
        <is>
          <t>field</t>
        </is>
      </c>
      <c r="B1" s="1" t="inlineStr">
        <is>
          <t>value</t>
        </is>
      </c>
      <c r="C1" s="1" t="inlineStr">
        <is>
          <t>note</t>
        </is>
      </c>
    </row>
    <row r="2">
      <c r="A2" s="2" t="inlineStr">
        <is>
          <t>antibody_inn</t>
        </is>
      </c>
      <c r="B2" s="2" t="inlineStr">
        <is>
          <t>benralizumab</t>
        </is>
      </c>
      <c r="C2" s="2" t="inlineStr">
        <is>
          <t>Humanized afucosylated (low-fucose) IgG1/kappa anti-IL-5 receptor alpha (IL-5Rα) monoclonal antibody; brand Fasenra; originator MedImmune / AstraZeneca. Approved SC presentation: 30 mg/mL liquid solution, single-use prefilled syringe / prefilled Fasenra Pen (AstraZeneca product labeling; external knowledge, not extracted from the patents below).</t>
        </is>
      </c>
    </row>
    <row r="3">
      <c r="A3" s="2" t="inlineStr">
        <is>
          <t>task_scope</t>
        </is>
      </c>
      <c r="B3" s="2" t="inlineStr">
        <is>
          <t>AstraZeneca AB entity (this workbook is distinct from a prior 'AstraZeneca Pharmaceuticals LP' workbook)</t>
        </is>
      </c>
      <c r="C3" s="2" t="inlineStr">
        <is>
          <t>This is a separate task run targeting the ASTRAZENECA AB legal-entity applicant specifically (per task instructions), not 'ASTRAZENECA PHARMACEUTICALS LP'. An unrelated file benralizumab_astrazeneca_lp_stability_dataset.xlsx already exists in this folder from a different session/entity search and documents a different, weaker patent (US20230414760A1, AstraZeneca UK Limited applicant, no benralizumab-specific measured data). That file is NOT part of this task's output and was left untouched.</t>
        </is>
      </c>
    </row>
    <row r="4">
      <c r="A4" s="2" t="inlineStr">
        <is>
          <t>applicant_resolution</t>
        </is>
      </c>
      <c r="B4" s="2" t="inlineStr">
        <is>
          <t>findip_find_applicant(q='AstraZeneca') -&gt; recommendation='ask'; top candidate 'ASTRAZENECA AB' (7,507 pubs, 86.1% share)</t>
        </is>
      </c>
      <c r="C4" s="2" t="inlineStr">
        <is>
          <t>Also queried q='MedImmune' -&gt; top candidate 'MEDIMMUNE LTD' (2,648 pubs, 88.6% share), since MedImmune LLC/Ltd was AstraZeneca's biologics subsidiary and the original assignee of benralizumab-related IP. Direct findip_search_patents(applicant_entity_ids=[...]) calls combining these entity_ids with a formulation query repeatedly timed out server-side (likely due to the very large candidate pools, ~7,500 and ~2,600 publications respectively).</t>
        </is>
      </c>
    </row>
    <row r="5">
      <c r="A5" s="2" t="inlineStr">
        <is>
          <t>search_strategy_used</t>
        </is>
      </c>
      <c r="B5" s="2" t="inlineStr">
        <is>
          <t>Unrestricted findip_search_patents (no applicant_entity_ids filter) using benralizumab/anti-IL5R-specific formulation queries, then filtered results by applicant post-hoc</t>
        </is>
      </c>
      <c r="C5" s="2" t="inlineStr">
        <is>
          <t>Query 'benralizumab formulation MedImmune AstraZeneca' (top_k=10) surfaced 'KR1023907140000B1' and 'EP4579236A2' (both applicant AstraZeneca AB) as methods-of-use patents (not formulation). A follow-up query 'stable aqueous pharmaceutical formulation anti-IL-5 receptor alpha antibody histidine buffer trehalose polysorbate subcutaneous benralizumab MEDI-563' (top_k=10) surfaced the two formulation patents documented in this workbook: US20250170245A1 and US20220193238A1, both applicant of record 'Astrazeneca Ab' (harmonized 'ASTRAZENECA AB').</t>
        </is>
      </c>
    </row>
    <row r="6">
      <c r="A6" s="2" t="inlineStr">
        <is>
          <t>patent_1_identified</t>
        </is>
      </c>
      <c r="B6" s="2" t="inlineStr">
        <is>
          <t>US20250170245A1 -- 'Stable, aqueous formulations of antibodies that bind il5 receptor'</t>
        </is>
      </c>
      <c r="C6" s="2" t="inlineStr">
        <is>
          <t>Applicant: Astrazeneca Ab. Filed 2025-02-04, published 2025-05-29. Priority date 2013-10-24 (continuation of U.S. Ser. No. 16/298,474 filed 2019-03-11, itself a continuation of Ser. No. 14/521,870 filed 2014-10-23 (abandoned), claiming benefit of US Provisional 61/895,143 filed 2013-10-24). findip family lookup returns only this single US member (family_id 'u:US2025170245A1') -- i.e. this specific continuation publication has no separate foreign-filed sibling indexed in findip; it is a direct textual descendant of the original 2013-2014 benralizumab liquid-formulation priority chain. Claim 1/13/19 explicitly claim 'about 30 mg/mL of benralizumab' + 20 mM histidine + 250 mM trehalose + 0.002-0.008% (target 0.006%) polysorbate-20, pH ~6, afucosylated -- matching the marketed Fasenra 30 mg/mL SC formulation. This patent contains extensive WORKED, MEASURED comparative stability data (Tables 1-3; Examples 1-4) for the anti-IL5R (benralizumab) 2-100 mg/mL formulation-development program, including HIAC/MFI subvisible particle counts, SEC monomer loss, RP-HPLC fragment %, Instron functionality force, and cell-based BioAssay potency, at 5C/25C/40C storage over up to 24 months.</t>
        </is>
      </c>
    </row>
    <row r="7">
      <c r="A7" s="2" t="inlineStr">
        <is>
          <t>patent_2_identified</t>
        </is>
      </c>
      <c r="B7" s="2" t="inlineStr">
        <is>
          <t>US20220193238A1 -- 'Anti-il5r antibody formulations' (family: EP4262868A1, JP2023553641A, CN116887860A)</t>
        </is>
      </c>
      <c r="C7" s="2" t="inlineStr">
        <is>
          <t>Applicant: Astrazeneca Ab. Filed 2021-12-16, published 2022-06-23, priority 2020-12-17 (US Provisional 63/199,277). A follow-on / lifecycle / design-around formulation patent claiming anti-IL5R (explicitly disclosed to include benralizumab, para [0068]) formulations using a surfactant BELOW its critical micelle concentration (CMC) that is NOT polysorbate 20 -- i.e. PS80, poloxamer 188, Brij-series, or TPGS at sub-CMC concentrations, combined with 250 mM trehalose, 130 mM L-arginine, 20 mM histidine, pH ~6 (same buffer/excipient backbone as US20250170245A1, at 30 mg/mL). Examples 1-3 use the actual benralizumab research lot ('MEDI-563 lot MS00684-42') and report qualitative (figure-based, not tabulated-numeric) subvisible-particle results after 10-day agitation and 7x freeze-thaw. This workbook captures its two literal numeric TABLES (Table 1: surfactant CMC/MW reference values; Table 2: excipient-only placebo surface-tension data) plus its claimed particle-count threshold (claim 46: &lt;20 subvisible particles/mL after 10-day RT agitation for the 30 mg/mL formulation).</t>
        </is>
      </c>
    </row>
    <row r="8">
      <c r="A8" s="2" t="inlineStr">
        <is>
          <t>family_check</t>
        </is>
      </c>
      <c r="B8" s="2" t="inlineStr">
        <is>
          <t>US20250170245A1: single-member family (US only, per findip). US20220193238A1: family_id 79316918, 4 members (US, EP4262868A1, JP2023553641A, CN116887860A)</t>
        </is>
      </c>
      <c r="C8" s="2" t="inlineStr">
        <is>
          <t>findip_get_patent_section(section='family') run for both patents; see individual notes above.</t>
        </is>
      </c>
    </row>
    <row r="9">
      <c r="A9" s="2" t="inlineStr">
        <is>
          <t>stability_data_availability</t>
        </is>
      </c>
      <c r="B9" s="2" t="inlineStr">
        <is>
          <t>Extensive MEASURED stability data disclosed in US20250170245A1 (Tables 1-3); limited MEASURED/quantitative data in US20220193238A1 (Table 1 CMC reference values, Table 2 surface-tension values, claim 46 particle threshold); all other US20220193238A1 stability claims (Examples 1-3, 5, 7) are qualitative figure-based statements ('did not have a significant presence of subvisible particles') without a numeric value stated in the text, and are therefore NOT included as Long_원자료 numeric rows per the 'never invent values' instruction -- only their qualitative existence is noted in Source_출처 above.</t>
        </is>
      </c>
      <c r="C9" s="2" t="inlineStr">
        <is>
          <t>Long_원자료 rows drawn from Table 1 (Stability Study #1, 5C, up to 16/24 months), Table 2 (Example 2, 0.006% PS-20 optimized, pooled range, up to 9/18 months), and Table 3 (Example 4, 0.006% PS-20 confirmatory study, 5C/25C/40C) of US20250170245A1, plus Table 1 (surfactant CMC reference), Table 2 (excipient surface tension), and claim 46 (particle threshold) of US20220193238A1.</t>
        </is>
      </c>
    </row>
    <row r="10">
      <c r="A10" s="2" t="inlineStr">
        <is>
          <t>data_pooling_caveat</t>
        </is>
      </c>
      <c r="B10" s="2" t="inlineStr">
        <is>
          <t>Table 2 and Table 3 of US20250170245A1 report POOLED ranges across multiple formulation brackets (2/20 mg/mL arginine-trehalose and 20/50/100 mg/mL trehalose-only, at two fill volumes), not broken out per individual protein concentration.</t>
        </is>
      </c>
      <c r="C10" s="2" t="inlineStr">
        <is>
          <t>This is disclosed explicitly in the patent text ('Range of results for all samples tested'). The Long_원자료 rows for these two tables use a pooled formulation_id and record the protein_conc_mg_ml field as a range with the pooling explained in the notes column, rather than fabricating a single concentration.</t>
        </is>
      </c>
    </row>
    <row r="11">
      <c r="A11" s="2" t="inlineStr">
        <is>
          <t>source_files</t>
        </is>
      </c>
      <c r="B11" s="2" t="inlineStr">
        <is>
          <t>US20250170245A1.pdf, US20250170245A1.md, US20220193238A1.pdf, US20220193238A1.md</t>
        </is>
      </c>
      <c r="C11" s="2" t="inlineStr">
        <is>
          <t>Saved to D:\Project\2026_2\AbSwitch\patent_sources\. PDFs (3.85 MB and 4.23 MB) retrieved from patentimages.storage.googleapis.com (Google Patents image server) via the links embedded in each patent's patents.google.com/patent/{ID}/en page. Full text markdown assembled from findip_get_patent_details / findip_get_patent_section calls (title, bibliographic data, abstract, claims, description).</t>
        </is>
      </c>
    </row>
    <row r="12">
      <c r="A12" t="inlineStr">
        <is>
          <t>archived_file_rename_note</t>
        </is>
      </c>
      <c r="B12" t="inlineStr">
        <is>
          <t>Patent source files in patent_sources/ were renamed for clarity to include antibody + company (and concentration/form where relevant): US20250170245A1 -&gt; benralizumab_astrazeneca_20_mg_ml_US20250170245A1.pdf/.md; US20220193238A1 -&gt; benralizumab_astrazeneca_US20220193238A1.pdf/.md</t>
        </is>
      </c>
      <c r="C12" t="inlineStr"/>
    </row>
  </sheetData>
  <autoFilter ref="A1:C11"/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1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8" customWidth="1" min="1" max="1"/>
    <col width="28" customWidth="1" min="2" max="2"/>
    <col width="28" customWidth="1" min="3" max="3"/>
    <col width="28" customWidth="1" min="4" max="4"/>
    <col width="28" customWidth="1" min="5" max="5"/>
    <col width="28" customWidth="1" min="6" max="6"/>
    <col width="28" customWidth="1" min="7" max="7"/>
    <col width="28" customWidth="1" min="8" max="8"/>
    <col width="28" customWidth="1" min="9" max="9"/>
    <col width="28" customWidth="1" min="10" max="10"/>
    <col width="28" customWidth="1" min="11" max="11"/>
    <col width="28" customWidth="1" min="12" max="12"/>
    <col width="28" customWidth="1" min="13" max="13"/>
    <col width="28" customWidth="1" min="14" max="14"/>
    <col width="28" customWidth="1" min="15" max="15"/>
  </cols>
  <sheetData>
    <row r="1">
      <c r="A1" s="1" t="inlineStr">
        <is>
          <t>patent_id</t>
        </is>
      </c>
      <c r="B1" s="1" t="inlineStr">
        <is>
          <t>formulation_id</t>
        </is>
      </c>
      <c r="C1" s="1" t="inlineStr">
        <is>
          <t>protein_conc_mg_ml</t>
        </is>
      </c>
      <c r="D1" s="1" t="inlineStr">
        <is>
          <t>buffer</t>
        </is>
      </c>
      <c r="E1" s="1" t="inlineStr">
        <is>
          <t>buffer_conc_mM</t>
        </is>
      </c>
      <c r="F1" s="1" t="inlineStr">
        <is>
          <t>ph</t>
        </is>
      </c>
      <c r="G1" s="1" t="inlineStr">
        <is>
          <t>sugar_or_polyol</t>
        </is>
      </c>
      <c r="H1" s="1" t="inlineStr">
        <is>
          <t>sugar_conc</t>
        </is>
      </c>
      <c r="I1" s="1" t="inlineStr">
        <is>
          <t>surfactant</t>
        </is>
      </c>
      <c r="J1" s="1" t="inlineStr">
        <is>
          <t>surfactant_conc_pct</t>
        </is>
      </c>
      <c r="K1" s="1" t="inlineStr">
        <is>
          <t>amino_acid</t>
        </is>
      </c>
      <c r="L1" s="1" t="inlineStr">
        <is>
          <t>amino_acid_conc_mM</t>
        </is>
      </c>
      <c r="M1" s="1" t="inlineStr">
        <is>
          <t>other_excipients</t>
        </is>
      </c>
      <c r="N1" s="1" t="inlineStr">
        <is>
          <t>data_source_in_patent</t>
        </is>
      </c>
      <c r="O1" s="1" t="inlineStr">
        <is>
          <t>notes</t>
        </is>
      </c>
    </row>
    <row r="2">
      <c r="A2" s="2" t="inlineStr">
        <is>
          <t>US20250170245A1</t>
        </is>
      </c>
      <c r="B2" s="2" t="inlineStr">
        <is>
          <t>P1_F1_2mgmL_Arg_Study1</t>
        </is>
      </c>
      <c r="C2" s="2" t="n">
        <v>2</v>
      </c>
      <c r="D2" s="2" t="inlineStr">
        <is>
          <t>Histidine / Histidine-HCl</t>
        </is>
      </c>
      <c r="E2" s="2" t="n">
        <v>20</v>
      </c>
      <c r="F2" s="2" t="n">
        <v>6</v>
      </c>
      <c r="G2" s="2" t="inlineStr">
        <is>
          <t>Trehalose (dihydrate)</t>
        </is>
      </c>
      <c r="H2" s="2" t="inlineStr">
        <is>
          <t>50 mM</t>
        </is>
      </c>
      <c r="I2" s="2" t="inlineStr">
        <is>
          <t>Polysorbate-20 (PS-20)</t>
        </is>
      </c>
      <c r="J2" s="2" t="inlineStr">
        <is>
          <t>0.02 (initial Study #1; later reduced program-wide to 0.006)</t>
        </is>
      </c>
      <c r="K2" s="2" t="inlineStr">
        <is>
          <t>L-Arginine HCl</t>
        </is>
      </c>
      <c r="L2" s="2" t="n">
        <v>125</v>
      </c>
      <c r="M2" s="2" t="n"/>
      <c r="N2" s="2" t="inlineStr">
        <is>
          <t>Table 1 / para [0172] (Stability Study #1)</t>
        </is>
      </c>
      <c r="O2" s="2" t="inlineStr">
        <is>
          <t>Low-concentration bracket, arginine-stabilized.</t>
        </is>
      </c>
    </row>
    <row r="3">
      <c r="A3" s="2" t="inlineStr">
        <is>
          <t>US20250170245A1</t>
        </is>
      </c>
      <c r="B3" s="2" t="inlineStr">
        <is>
          <t>P1_F2_20mgmL_Arg_Study1</t>
        </is>
      </c>
      <c r="C3" s="2" t="n">
        <v>20</v>
      </c>
      <c r="D3" s="2" t="inlineStr">
        <is>
          <t>Histidine / Histidine-HCl</t>
        </is>
      </c>
      <c r="E3" s="2" t="n">
        <v>20</v>
      </c>
      <c r="F3" s="2" t="n">
        <v>6</v>
      </c>
      <c r="G3" s="2" t="inlineStr">
        <is>
          <t>Trehalose (dihydrate)</t>
        </is>
      </c>
      <c r="H3" s="2" t="inlineStr">
        <is>
          <t>50 mM</t>
        </is>
      </c>
      <c r="I3" s="2" t="inlineStr">
        <is>
          <t>Polysorbate-20 (PS-20)</t>
        </is>
      </c>
      <c r="J3" s="2" t="inlineStr">
        <is>
          <t>0.02 (initial Study #1)</t>
        </is>
      </c>
      <c r="K3" s="2" t="inlineStr">
        <is>
          <t>L-Arginine HCl</t>
        </is>
      </c>
      <c r="L3" s="2" t="n">
        <v>125</v>
      </c>
      <c r="M3" s="2" t="n"/>
      <c r="N3" s="2" t="inlineStr">
        <is>
          <t>Table 1 / para [0172] (Stability Study #1)</t>
        </is>
      </c>
      <c r="O3" s="2" t="inlineStr">
        <is>
          <t>High end of low-concentration bracket, arginine-stabilized.</t>
        </is>
      </c>
    </row>
    <row r="4">
      <c r="A4" s="2" t="inlineStr">
        <is>
          <t>US20250170245A1</t>
        </is>
      </c>
      <c r="B4" s="2" t="inlineStr">
        <is>
          <t>P1_F3_20mgmL_Tre_Study1</t>
        </is>
      </c>
      <c r="C4" s="2" t="n">
        <v>20</v>
      </c>
      <c r="D4" s="2" t="inlineStr">
        <is>
          <t>Histidine / Histidine-HCl</t>
        </is>
      </c>
      <c r="E4" s="2" t="n">
        <v>20</v>
      </c>
      <c r="F4" s="2" t="n">
        <v>6</v>
      </c>
      <c r="G4" s="2" t="inlineStr">
        <is>
          <t>Trehalose (dihydrate)</t>
        </is>
      </c>
      <c r="H4" s="2" t="inlineStr">
        <is>
          <t>250 mM</t>
        </is>
      </c>
      <c r="I4" s="2" t="inlineStr">
        <is>
          <t>Polysorbate-20 (PS-20)</t>
        </is>
      </c>
      <c r="J4" s="2" t="inlineStr">
        <is>
          <t>0.02 (initial Study #1)</t>
        </is>
      </c>
      <c r="K4" s="2" t="n"/>
      <c r="L4" s="2" t="n"/>
      <c r="M4" s="2" t="n"/>
      <c r="N4" s="2" t="inlineStr">
        <is>
          <t>Table 1 / para [0172] (Stability Study #1)</t>
        </is>
      </c>
      <c r="O4" s="2" t="inlineStr">
        <is>
          <t>Low end of high-concentration bracket, trehalose-only.</t>
        </is>
      </c>
    </row>
    <row r="5">
      <c r="A5" s="2" t="inlineStr">
        <is>
          <t>US20250170245A1</t>
        </is>
      </c>
      <c r="B5" s="2" t="inlineStr">
        <is>
          <t>P1_F4_100mgmL_Tre_Study1</t>
        </is>
      </c>
      <c r="C5" s="2" t="n">
        <v>100</v>
      </c>
      <c r="D5" s="2" t="inlineStr">
        <is>
          <t>Histidine / Histidine-HCl</t>
        </is>
      </c>
      <c r="E5" s="2" t="n">
        <v>20</v>
      </c>
      <c r="F5" s="2" t="n">
        <v>6</v>
      </c>
      <c r="G5" s="2" t="inlineStr">
        <is>
          <t>Trehalose (dihydrate)</t>
        </is>
      </c>
      <c r="H5" s="2" t="inlineStr">
        <is>
          <t>250 mM</t>
        </is>
      </c>
      <c r="I5" s="2" t="inlineStr">
        <is>
          <t>Polysorbate-20 (PS-20)</t>
        </is>
      </c>
      <c r="J5" s="2" t="inlineStr">
        <is>
          <t>0.02 (initial Study #1)</t>
        </is>
      </c>
      <c r="K5" s="2" t="n"/>
      <c r="L5" s="2" t="n"/>
      <c r="M5" s="2" t="n"/>
      <c r="N5" s="2" t="inlineStr">
        <is>
          <t>Table 1 / para [0172] (Stability Study #1)</t>
        </is>
      </c>
      <c r="O5" s="2" t="inlineStr">
        <is>
          <t>High end of high-concentration bracket, trehalose-only.</t>
        </is>
      </c>
    </row>
    <row r="6">
      <c r="A6" s="2" t="inlineStr">
        <is>
          <t>US20250170245A1</t>
        </is>
      </c>
      <c r="B6" s="2" t="inlineStr">
        <is>
          <t>P1_F5_Pooled_2to100mgmL_PS20_0.006pct_Ex2</t>
        </is>
      </c>
      <c r="C6" s="2" t="inlineStr">
        <is>
          <t>2-100 (pooled: 2 &amp; 20 mg/mL Arg-Tre bracket + 20 &amp; 100 mg/mL Tre-only bracket)</t>
        </is>
      </c>
      <c r="D6" s="2" t="inlineStr">
        <is>
          <t>Histidine / Histidine-HCl</t>
        </is>
      </c>
      <c r="E6" s="2" t="n">
        <v>20</v>
      </c>
      <c r="F6" s="2" t="n">
        <v>6</v>
      </c>
      <c r="G6" s="2" t="inlineStr">
        <is>
          <t>Trehalose (dihydrate)</t>
        </is>
      </c>
      <c r="H6" s="2" t="inlineStr">
        <is>
          <t>50 mM (Arg bracket) or 250 mM (Tre bracket), pooled</t>
        </is>
      </c>
      <c r="I6" s="2" t="inlineStr">
        <is>
          <t>Polysorbate-20 (PS-20)</t>
        </is>
      </c>
      <c r="J6" s="2" t="inlineStr">
        <is>
          <t>0.002-0.01 (target/midpoint 0.006, tested range)</t>
        </is>
      </c>
      <c r="K6" s="2" t="inlineStr">
        <is>
          <t>L-Arginine HCl (Arg bracket only)</t>
        </is>
      </c>
      <c r="L6" s="2" t="n">
        <v>130</v>
      </c>
      <c r="M6" s="2" t="n"/>
      <c r="N6" s="2" t="inlineStr">
        <is>
          <t>Table 2 / Example 2 (paras [0198]-[0216])</t>
        </is>
      </c>
      <c r="O6" s="2" t="inlineStr">
        <is>
          <t>Results pooled across both formulation brackets; PS-20 optimization study that set the final 0.002-0.01% (target 0.006%) range.</t>
        </is>
      </c>
    </row>
    <row r="7">
      <c r="A7" s="2" t="inlineStr">
        <is>
          <t>US20250170245A1</t>
        </is>
      </c>
      <c r="B7" s="2" t="inlineStr">
        <is>
          <t>P1_F6a_Pooled_Ex4_5C</t>
        </is>
      </c>
      <c r="C7" s="2" t="inlineStr">
        <is>
          <t>0-100 (pooled bracket incl. 0/2/20 mg/mL Arg + 0/20/50/100 mg/mL Tre, 0.3 and 1.0 mL fill)</t>
        </is>
      </c>
      <c r="D7" s="2" t="inlineStr">
        <is>
          <t>Histidine / Histidine-HCl</t>
        </is>
      </c>
      <c r="E7" s="2" t="n">
        <v>20</v>
      </c>
      <c r="F7" s="2" t="n">
        <v>6</v>
      </c>
      <c r="G7" s="2" t="inlineStr">
        <is>
          <t>Trehalose (dihydrate)</t>
        </is>
      </c>
      <c r="H7" s="2" t="inlineStr">
        <is>
          <t>50 mM (Arg bracket) or 250 mM (Tre bracket), pooled</t>
        </is>
      </c>
      <c r="I7" s="2" t="inlineStr">
        <is>
          <t>Polysorbate-20 (PS-20)</t>
        </is>
      </c>
      <c r="J7" s="2" t="n">
        <v>0.006</v>
      </c>
      <c r="K7" s="2" t="inlineStr">
        <is>
          <t>L-Arginine HCl (Arg bracket only)</t>
        </is>
      </c>
      <c r="L7" s="2" t="n">
        <v>130</v>
      </c>
      <c r="M7" s="2" t="n"/>
      <c r="N7" s="2" t="inlineStr">
        <is>
          <t>Table 3 / Example 4 (paras [0225]-[0235])</t>
        </is>
      </c>
      <c r="O7" s="2" t="inlineStr">
        <is>
          <t>5C arm of the confirmatory stability study at the finalized 0.006% PS-20 target; 9 months (Arg) / 12 months (Tre) of data.</t>
        </is>
      </c>
    </row>
    <row r="8">
      <c r="A8" s="2" t="inlineStr">
        <is>
          <t>US20250170245A1</t>
        </is>
      </c>
      <c r="B8" s="2" t="inlineStr">
        <is>
          <t>P1_F6b_Pooled_Ex4_25C</t>
        </is>
      </c>
      <c r="C8" s="2" t="inlineStr">
        <is>
          <t>0-100 (pooled bracket, see P1_F6a)</t>
        </is>
      </c>
      <c r="D8" s="2" t="inlineStr">
        <is>
          <t>Histidine / Histidine-HCl</t>
        </is>
      </c>
      <c r="E8" s="2" t="n">
        <v>20</v>
      </c>
      <c r="F8" s="2" t="n">
        <v>6</v>
      </c>
      <c r="G8" s="2" t="inlineStr">
        <is>
          <t>Trehalose (dihydrate)</t>
        </is>
      </c>
      <c r="H8" s="2" t="inlineStr">
        <is>
          <t>50 mM (Arg bracket) or 250 mM (Tre bracket), pooled</t>
        </is>
      </c>
      <c r="I8" s="2" t="inlineStr">
        <is>
          <t>Polysorbate-20 (PS-20)</t>
        </is>
      </c>
      <c r="J8" s="2" t="n">
        <v>0.006</v>
      </c>
      <c r="K8" s="2" t="inlineStr">
        <is>
          <t>L-Arginine HCl (Arg bracket only)</t>
        </is>
      </c>
      <c r="L8" s="2" t="n">
        <v>130</v>
      </c>
      <c r="M8" s="2" t="n"/>
      <c r="N8" s="2" t="inlineStr">
        <is>
          <t>Table 3 / Example 4 (paras [0225]-[0235])</t>
        </is>
      </c>
      <c r="O8" s="2" t="inlineStr">
        <is>
          <t>25C accelerated arm of the same confirmatory study; 6 months of data.</t>
        </is>
      </c>
    </row>
    <row r="9">
      <c r="A9" s="2" t="inlineStr">
        <is>
          <t>US20250170245A1</t>
        </is>
      </c>
      <c r="B9" s="2" t="inlineStr">
        <is>
          <t>P1_F6c_Pooled_Ex4_40C</t>
        </is>
      </c>
      <c r="C9" s="2" t="inlineStr">
        <is>
          <t>0-100 (pooled bracket, see P1_F6a)</t>
        </is>
      </c>
      <c r="D9" s="2" t="inlineStr">
        <is>
          <t>Histidine / Histidine-HCl</t>
        </is>
      </c>
      <c r="E9" s="2" t="n">
        <v>20</v>
      </c>
      <c r="F9" s="2" t="n">
        <v>6</v>
      </c>
      <c r="G9" s="2" t="inlineStr">
        <is>
          <t>Trehalose (dihydrate)</t>
        </is>
      </c>
      <c r="H9" s="2" t="inlineStr">
        <is>
          <t>50 mM (Arg bracket) or 250 mM (Tre bracket), pooled</t>
        </is>
      </c>
      <c r="I9" s="2" t="inlineStr">
        <is>
          <t>Polysorbate-20 (PS-20)</t>
        </is>
      </c>
      <c r="J9" s="2" t="n">
        <v>0.006</v>
      </c>
      <c r="K9" s="2" t="inlineStr">
        <is>
          <t>L-Arginine HCl (Arg bracket only)</t>
        </is>
      </c>
      <c r="L9" s="2" t="n">
        <v>130</v>
      </c>
      <c r="M9" s="2" t="n"/>
      <c r="N9" s="2" t="inlineStr">
        <is>
          <t>Table 3 / Example 4 (paras [0225]-[0235])</t>
        </is>
      </c>
      <c r="O9" s="2" t="inlineStr">
        <is>
          <t>40C stress arm of the same confirmatory study; 1 month of data.</t>
        </is>
      </c>
    </row>
    <row r="10">
      <c r="A10" s="2" t="inlineStr">
        <is>
          <t>US20250170245A1</t>
        </is>
      </c>
      <c r="B10" s="2" t="inlineStr">
        <is>
          <t>P1_F7_Final_Claimed_30mgmL_Commercial</t>
        </is>
      </c>
      <c r="C10" s="2" t="n">
        <v>30</v>
      </c>
      <c r="D10" s="2" t="inlineStr">
        <is>
          <t>Histidine / Histidine-HCl</t>
        </is>
      </c>
      <c r="E10" s="2" t="n">
        <v>20</v>
      </c>
      <c r="F10" s="2" t="n">
        <v>6</v>
      </c>
      <c r="G10" s="2" t="inlineStr">
        <is>
          <t>Trehalose (dihydrate)</t>
        </is>
      </c>
      <c r="H10" s="2" t="inlineStr">
        <is>
          <t>250 mM</t>
        </is>
      </c>
      <c r="I10" s="2" t="inlineStr">
        <is>
          <t>Polysorbate-20 (PS-20)</t>
        </is>
      </c>
      <c r="J10" s="2" t="n">
        <v>0.006</v>
      </c>
      <c r="K10" s="2" t="n"/>
      <c r="L10" s="2" t="n"/>
      <c r="M10" s="2" t="inlineStr">
        <is>
          <t>Benralizumab is afucosylated (claim 14/19)</t>
        </is>
      </c>
      <c r="N10" s="2" t="inlineStr">
        <is>
          <t>Claims 1, 13, 14, 19</t>
        </is>
      </c>
      <c r="O10" s="2" t="inlineStr">
        <is>
          <t>This is the specific FINAL CLAIMED composition (not a separate worked stability table at exactly 30 mg/mL -- 30 mg/mL sits within the trehalose-only bracket 20-100 mg/mL characterized by Tables 1-3). Matches the marketed Fasenra 30 mg/mL SC formulation.</t>
        </is>
      </c>
    </row>
    <row r="11">
      <c r="A11" s="2" t="inlineStr">
        <is>
          <t>US20220193238A1</t>
        </is>
      </c>
      <c r="B11" s="2" t="inlineStr">
        <is>
          <t>P2_F1_30mgmL_PS80_0.0004pct</t>
        </is>
      </c>
      <c r="C11" s="2" t="n">
        <v>30</v>
      </c>
      <c r="D11" s="2" t="inlineStr">
        <is>
          <t>Histidine</t>
        </is>
      </c>
      <c r="E11" s="2" t="n">
        <v>20</v>
      </c>
      <c r="F11" s="2" t="inlineStr">
        <is>
          <t>~6 (pH not restated for this specific combo; consistent with pH 6.0 used elsewhere in the patent)</t>
        </is>
      </c>
      <c r="G11" s="2" t="inlineStr">
        <is>
          <t>Trehalose</t>
        </is>
      </c>
      <c r="H11" s="2" t="inlineStr">
        <is>
          <t>250 mM</t>
        </is>
      </c>
      <c r="I11" s="2" t="inlineStr">
        <is>
          <t>Polysorbate-80 (PS80), below CMC</t>
        </is>
      </c>
      <c r="J11" s="2" t="n">
        <v>0.0004</v>
      </c>
      <c r="K11" s="2" t="inlineStr">
        <is>
          <t>L-Arginine</t>
        </is>
      </c>
      <c r="L11" s="2" t="n">
        <v>130</v>
      </c>
      <c r="M11" s="2" t="n"/>
      <c r="N11" s="2" t="inlineStr">
        <is>
          <t>Claim 37 / para [0043] (A31) / Example 1 [0138]</t>
        </is>
      </c>
      <c r="O11" s="2" t="inlineStr">
        <is>
          <t>Below-CMC PS80 variant; PS80 CMC = 0.0015% w/v per Table 1, so 0.0004% is ~73% below CMC.</t>
        </is>
      </c>
    </row>
    <row r="12">
      <c r="A12" s="2" t="inlineStr">
        <is>
          <t>US20220193238A1</t>
        </is>
      </c>
      <c r="B12" s="2" t="inlineStr">
        <is>
          <t>P2_F2_30mgmL_PS80_0.0012pct</t>
        </is>
      </c>
      <c r="C12" s="2" t="n">
        <v>30</v>
      </c>
      <c r="D12" s="2" t="inlineStr">
        <is>
          <t>Histidine</t>
        </is>
      </c>
      <c r="E12" s="2" t="n">
        <v>20</v>
      </c>
      <c r="F12" s="2" t="inlineStr">
        <is>
          <t>~6</t>
        </is>
      </c>
      <c r="G12" s="2" t="inlineStr">
        <is>
          <t>Trehalose</t>
        </is>
      </c>
      <c r="H12" s="2" t="inlineStr">
        <is>
          <t>250 mM</t>
        </is>
      </c>
      <c r="I12" s="2" t="inlineStr">
        <is>
          <t>Polysorbate-80 (PS80), below CMC</t>
        </is>
      </c>
      <c r="J12" s="2" t="n">
        <v>0.0012</v>
      </c>
      <c r="K12" s="2" t="inlineStr">
        <is>
          <t>L-Arginine</t>
        </is>
      </c>
      <c r="L12" s="2" t="n">
        <v>130</v>
      </c>
      <c r="M12" s="2" t="n"/>
      <c r="N12" s="2" t="inlineStr">
        <is>
          <t>Claim 37 / para [0044] (A32) / Example 1 [0138]</t>
        </is>
      </c>
      <c r="O12" s="2" t="inlineStr">
        <is>
          <t>Below-CMC PS80 variant; 0.0012% is ~20% below the 0.0015% CMC.</t>
        </is>
      </c>
    </row>
    <row r="13">
      <c r="A13" s="2" t="inlineStr">
        <is>
          <t>US20220193238A1</t>
        </is>
      </c>
      <c r="B13" s="2" t="inlineStr">
        <is>
          <t>P2_F3_30mgmL_Poloxamer188_0.03pct</t>
        </is>
      </c>
      <c r="C13" s="2" t="n">
        <v>30</v>
      </c>
      <c r="D13" s="2" t="inlineStr">
        <is>
          <t>Histidine</t>
        </is>
      </c>
      <c r="E13" s="2" t="n">
        <v>20</v>
      </c>
      <c r="F13" s="2" t="inlineStr">
        <is>
          <t>~6</t>
        </is>
      </c>
      <c r="G13" s="2" t="inlineStr">
        <is>
          <t>Trehalose</t>
        </is>
      </c>
      <c r="H13" s="2" t="inlineStr">
        <is>
          <t>250 mM</t>
        </is>
      </c>
      <c r="I13" s="2" t="inlineStr">
        <is>
          <t>Poloxamer 188, below CMC</t>
        </is>
      </c>
      <c r="J13" s="2" t="n">
        <v>0.03</v>
      </c>
      <c r="K13" s="2" t="inlineStr">
        <is>
          <t>L-Arginine</t>
        </is>
      </c>
      <c r="L13" s="2" t="n">
        <v>130</v>
      </c>
      <c r="M13" s="2" t="n"/>
      <c r="N13" s="2" t="inlineStr">
        <is>
          <t>Claim 37 / para [0045] (A33) / Example 1 [0138]</t>
        </is>
      </c>
      <c r="O13" s="2" t="inlineStr">
        <is>
          <t>Below-CMC poloxamer 188 variant; poloxamer 188 CMC = 0.10% w/v per Table 1.</t>
        </is>
      </c>
    </row>
    <row r="14">
      <c r="A14" s="2" t="inlineStr">
        <is>
          <t>US20220193238A1</t>
        </is>
      </c>
      <c r="B14" s="2" t="inlineStr">
        <is>
          <t>P2_F4_30mgmL_Poloxamer188_0.08pct</t>
        </is>
      </c>
      <c r="C14" s="2" t="n">
        <v>30</v>
      </c>
      <c r="D14" s="2" t="inlineStr">
        <is>
          <t>Histidine</t>
        </is>
      </c>
      <c r="E14" s="2" t="n">
        <v>20</v>
      </c>
      <c r="F14" s="2" t="inlineStr">
        <is>
          <t>~6</t>
        </is>
      </c>
      <c r="G14" s="2" t="inlineStr">
        <is>
          <t>Trehalose</t>
        </is>
      </c>
      <c r="H14" s="2" t="inlineStr">
        <is>
          <t>250 mM</t>
        </is>
      </c>
      <c r="I14" s="2" t="inlineStr">
        <is>
          <t>Poloxamer 188, below CMC</t>
        </is>
      </c>
      <c r="J14" s="2" t="n">
        <v>0.08</v>
      </c>
      <c r="K14" s="2" t="inlineStr">
        <is>
          <t>L-Arginine</t>
        </is>
      </c>
      <c r="L14" s="2" t="n">
        <v>130</v>
      </c>
      <c r="M14" s="2" t="n"/>
      <c r="N14" s="2" t="inlineStr">
        <is>
          <t>Claim 37 / para [0046] (A34) / Example 1 [0138]</t>
        </is>
      </c>
      <c r="O14" s="2" t="inlineStr">
        <is>
          <t>Below-CMC poloxamer 188 variant, upper end of claimed range.</t>
        </is>
      </c>
    </row>
    <row r="15">
      <c r="A15" s="2" t="inlineStr">
        <is>
          <t>US20220193238A1</t>
        </is>
      </c>
      <c r="B15" s="2" t="inlineStr">
        <is>
          <t>P2_F5_30mgmL_PS20_0.006pct_control</t>
        </is>
      </c>
      <c r="C15" s="2" t="n">
        <v>30</v>
      </c>
      <c r="D15" s="2" t="inlineStr">
        <is>
          <t>Histidine</t>
        </is>
      </c>
      <c r="E15" s="2" t="n">
        <v>20</v>
      </c>
      <c r="F15" s="2" t="n">
        <v>6</v>
      </c>
      <c r="G15" s="2" t="inlineStr">
        <is>
          <t>Trehalose</t>
        </is>
      </c>
      <c r="H15" s="2" t="inlineStr">
        <is>
          <t>250 mM</t>
        </is>
      </c>
      <c r="I15" s="2" t="inlineStr">
        <is>
          <t>Polysorbate-20 (PS20), below CMC</t>
        </is>
      </c>
      <c r="J15" s="2" t="n">
        <v>0.006</v>
      </c>
      <c r="K15" s="2" t="n"/>
      <c r="L15" s="2" t="n"/>
      <c r="M15" s="2" t="n"/>
      <c r="N15" s="2" t="inlineStr">
        <is>
          <t>Claim 13 / Example 1 [0138]</t>
        </is>
      </c>
      <c r="O15" s="2" t="inlineStr">
        <is>
          <t>Below-CMC PS20 control (PS20 CMC = 0.0074% per Table 1); identical composition to the commercial Fasenra formulation claimed in US20250170245A1 (P1_F7).</t>
        </is>
      </c>
    </row>
    <row r="16">
      <c r="A16" s="2" t="inlineStr">
        <is>
          <t>US20220193238A1</t>
        </is>
      </c>
      <c r="B16" s="2" t="inlineStr">
        <is>
          <t>P2_F6_30mgmL_PS80_0.006pct_aboveCMC_control</t>
        </is>
      </c>
      <c r="C16" s="2" t="n">
        <v>30</v>
      </c>
      <c r="D16" s="2" t="inlineStr">
        <is>
          <t>Histidine</t>
        </is>
      </c>
      <c r="E16" s="2" t="n">
        <v>20</v>
      </c>
      <c r="F16" s="2" t="n">
        <v>6</v>
      </c>
      <c r="G16" s="2" t="inlineStr">
        <is>
          <t>Trehalose</t>
        </is>
      </c>
      <c r="H16" s="2" t="inlineStr">
        <is>
          <t>250 mM</t>
        </is>
      </c>
      <c r="I16" s="2" t="inlineStr">
        <is>
          <t>Polysorbate-80 (PS80), above CMC</t>
        </is>
      </c>
      <c r="J16" s="2" t="n">
        <v>0.006</v>
      </c>
      <c r="K16" s="2" t="n"/>
      <c r="L16" s="2" t="n"/>
      <c r="M16" s="2" t="n"/>
      <c r="N16" s="2" t="inlineStr">
        <is>
          <t>Example 3 [0150]-[0154]</t>
        </is>
      </c>
      <c r="O16" s="2" t="inlineStr">
        <is>
          <t>Above-CMC PS80 positive control used for comparison in Example 3 (PS80 CMC = 0.0015%, so 0.006% is ~4x above CMC).</t>
        </is>
      </c>
    </row>
    <row r="17">
      <c r="A17" s="2" t="inlineStr">
        <is>
          <t>US20220193238A1</t>
        </is>
      </c>
      <c r="B17" s="2" t="inlineStr">
        <is>
          <t>P2_Reference_SurfactantCMC</t>
        </is>
      </c>
      <c r="C17" s="2" t="n"/>
      <c r="D17" s="2" t="n"/>
      <c r="E17" s="2" t="n"/>
      <c r="F17" s="2" t="n"/>
      <c r="G17" s="2" t="n"/>
      <c r="H17" s="2" t="n"/>
      <c r="I17" s="2" t="inlineStr">
        <is>
          <t>PS20, PS80, Poloxamer 188, Vitamin E TPGS 1000, Brij-35 (5 surfactants characterized)</t>
        </is>
      </c>
      <c r="J17" s="2" t="n"/>
      <c r="K17" s="2" t="n"/>
      <c r="L17" s="2" t="n"/>
      <c r="M17" s="2" t="n"/>
      <c r="N17" s="2" t="inlineStr">
        <is>
          <t>Table 1 (paras [0156])</t>
        </is>
      </c>
      <c r="O17" s="2" t="inlineStr">
        <is>
          <t>Not an antibody-containing formulation -- physicochemical CMC/MW reference data used to define the 'below CMC' claim language. See Long_원자료 rows for individual surfactant values.</t>
        </is>
      </c>
    </row>
    <row r="18">
      <c r="A18" s="2" t="inlineStr">
        <is>
          <t>US20220193238A1</t>
        </is>
      </c>
      <c r="B18" s="2" t="inlineStr">
        <is>
          <t>P2_Reference_ExcipientSurfaceTension</t>
        </is>
      </c>
      <c r="C18" s="2" t="n"/>
      <c r="D18" s="2" t="inlineStr">
        <is>
          <t>acetate / succinate / phosphate / histidine (buffer screen)</t>
        </is>
      </c>
      <c r="E18" s="2" t="n"/>
      <c r="F18" s="2" t="inlineStr">
        <is>
          <t>5.5 (acetate) / 5.6 (succinate) / 6.5 (phosphate) / ~6 (histidine)</t>
        </is>
      </c>
      <c r="G18" s="2" t="inlineStr">
        <is>
          <t>trehalose / mannitol / sucrose (250 mM, screened individually)</t>
        </is>
      </c>
      <c r="H18" s="2" t="inlineStr">
        <is>
          <t>250 mM</t>
        </is>
      </c>
      <c r="I18" s="2" t="n"/>
      <c r="J18" s="2" t="n"/>
      <c r="K18" s="2" t="n"/>
      <c r="L18" s="2" t="n"/>
      <c r="M18" s="2" t="n"/>
      <c r="N18" s="2" t="inlineStr">
        <is>
          <t>Table 2 (paras [0167]-[0168])</t>
        </is>
      </c>
      <c r="O18" s="2" t="inlineStr">
        <is>
          <t>Excipient-only (no antibody) placebo surface-tension screen confirming none of the raw buffers/sugars used elsewhere in the patent had surfactant-like (surface-tension-lowering) impurities.</t>
        </is>
      </c>
    </row>
  </sheetData>
  <autoFilter ref="A1:O18"/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U12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8" customWidth="1" min="1" max="1"/>
    <col width="28" customWidth="1" min="2" max="2"/>
    <col width="28" customWidth="1" min="3" max="3"/>
    <col width="28" customWidth="1" min="4" max="4"/>
    <col width="28" customWidth="1" min="5" max="5"/>
    <col width="28" customWidth="1" min="6" max="6"/>
    <col width="28" customWidth="1" min="7" max="7"/>
    <col width="28" customWidth="1" min="8" max="8"/>
    <col width="28" customWidth="1" min="9" max="9"/>
    <col width="28" customWidth="1" min="10" max="10"/>
    <col width="28" customWidth="1" min="11" max="11"/>
    <col width="28" customWidth="1" min="12" max="12"/>
    <col width="28" customWidth="1" min="13" max="13"/>
    <col width="28" customWidth="1" min="14" max="14"/>
    <col width="28" customWidth="1" min="15" max="15"/>
    <col width="28" customWidth="1" min="16" max="16"/>
    <col width="28" customWidth="1" min="17" max="17"/>
    <col width="28" customWidth="1" min="18" max="18"/>
    <col width="28" customWidth="1" min="19" max="19"/>
    <col width="28" customWidth="1" min="20" max="20"/>
    <col width="28" customWidth="1" min="21" max="21"/>
  </cols>
  <sheetData>
    <row r="1">
      <c r="A1" s="1" t="inlineStr">
        <is>
          <t>patent_id</t>
        </is>
      </c>
      <c r="B1" s="1" t="inlineStr">
        <is>
          <t>formulation_id</t>
        </is>
      </c>
      <c r="C1" s="1" t="inlineStr">
        <is>
          <t>protein_conc_mg_ml</t>
        </is>
      </c>
      <c r="D1" s="1" t="inlineStr">
        <is>
          <t>buffer</t>
        </is>
      </c>
      <c r="E1" s="1" t="inlineStr">
        <is>
          <t>buffer_conc_mM</t>
        </is>
      </c>
      <c r="F1" s="1" t="inlineStr">
        <is>
          <t>ph</t>
        </is>
      </c>
      <c r="G1" s="1" t="inlineStr">
        <is>
          <t>sugar_or_polyol</t>
        </is>
      </c>
      <c r="H1" s="1" t="inlineStr">
        <is>
          <t>sugar_conc</t>
        </is>
      </c>
      <c r="I1" s="1" t="inlineStr">
        <is>
          <t>surfactant</t>
        </is>
      </c>
      <c r="J1" s="1" t="inlineStr">
        <is>
          <t>surfactant_conc_pct</t>
        </is>
      </c>
      <c r="K1" s="1" t="inlineStr">
        <is>
          <t>amino_acid</t>
        </is>
      </c>
      <c r="L1" s="1" t="inlineStr">
        <is>
          <t>amino_acid_conc_mM</t>
        </is>
      </c>
      <c r="M1" s="1" t="inlineStr">
        <is>
          <t>other_excipients</t>
        </is>
      </c>
      <c r="N1" s="1" t="inlineStr">
        <is>
          <t>storage_temp_C</t>
        </is>
      </c>
      <c r="O1" s="1" t="inlineStr">
        <is>
          <t>duration</t>
        </is>
      </c>
      <c r="P1" s="1" t="inlineStr">
        <is>
          <t>stress_type</t>
        </is>
      </c>
      <c r="Q1" s="1" t="inlineStr">
        <is>
          <t>stability_category</t>
        </is>
      </c>
      <c r="R1" s="1" t="inlineStr">
        <is>
          <t>indicator_name</t>
        </is>
      </c>
      <c r="S1" s="1" t="inlineStr">
        <is>
          <t>value</t>
        </is>
      </c>
      <c r="T1" s="1" t="inlineStr">
        <is>
          <t>unit</t>
        </is>
      </c>
      <c r="U1" s="1" t="inlineStr">
        <is>
          <t>notes</t>
        </is>
      </c>
    </row>
    <row r="2">
      <c r="A2" s="2" t="inlineStr">
        <is>
          <t>US20250170245A1</t>
        </is>
      </c>
      <c r="B2" s="2" t="inlineStr">
        <is>
          <t>P1_F1_2mgmL_Arg_Study1</t>
        </is>
      </c>
      <c r="C2" s="2" t="n">
        <v>2</v>
      </c>
      <c r="D2" s="2" t="inlineStr">
        <is>
          <t>Histidine / Histidine-HCl</t>
        </is>
      </c>
      <c r="E2" s="2" t="n">
        <v>20</v>
      </c>
      <c r="F2" s="2" t="n">
        <v>6</v>
      </c>
      <c r="G2" s="2" t="inlineStr">
        <is>
          <t>Trehalose (dihydrate)</t>
        </is>
      </c>
      <c r="H2" s="2" t="inlineStr">
        <is>
          <t>50 mM</t>
        </is>
      </c>
      <c r="I2" s="2" t="inlineStr">
        <is>
          <t>Polysorbate-20 (PS-20)</t>
        </is>
      </c>
      <c r="J2" s="2" t="n">
        <v>0.02</v>
      </c>
      <c r="K2" s="2" t="inlineStr">
        <is>
          <t>L-Arginine HCl</t>
        </is>
      </c>
      <c r="L2" s="2" t="n">
        <v>125</v>
      </c>
      <c r="M2" s="2" t="n"/>
      <c r="N2" s="2" t="n">
        <v>5</v>
      </c>
      <c r="O2" s="2" t="inlineStr">
        <is>
          <t>up to 16 months</t>
        </is>
      </c>
      <c r="P2" s="2" t="inlineStr">
        <is>
          <t>long-term real-time storage (upright vial &amp; PFS, Hypak for Biotech syringe)</t>
        </is>
      </c>
      <c r="Q2" s="2" t="inlineStr">
        <is>
          <t>appearance</t>
        </is>
      </c>
      <c r="R2" s="2" t="inlineStr">
        <is>
          <t>Visible particle score (worst observation, vs. reference particle/opalescence standards)</t>
        </is>
      </c>
      <c r="S2" s="2" t="inlineStr">
        <is>
          <t>&lt;STD 1</t>
        </is>
      </c>
      <c r="T2" s="2" t="inlineStr">
        <is>
          <t>visual particle standard (qualitative ordinal scale)</t>
        </is>
      </c>
      <c r="U2" s="2" t="inlineStr">
        <is>
          <t>Table 1 (Stability Study #1). Value as reported ('&lt;' = better than / clearer than the cited standard; '=' = equal to).</t>
        </is>
      </c>
    </row>
    <row r="3">
      <c r="A3" s="2" t="inlineStr">
        <is>
          <t>US20250170245A1</t>
        </is>
      </c>
      <c r="B3" s="2" t="inlineStr">
        <is>
          <t>P1_F1_2mgmL_Arg_Study1</t>
        </is>
      </c>
      <c r="C3" s="2" t="n">
        <v>2</v>
      </c>
      <c r="D3" s="2" t="inlineStr">
        <is>
          <t>Histidine / Histidine-HCl</t>
        </is>
      </c>
      <c r="E3" s="2" t="n">
        <v>20</v>
      </c>
      <c r="F3" s="2" t="n">
        <v>6</v>
      </c>
      <c r="G3" s="2" t="inlineStr">
        <is>
          <t>Trehalose (dihydrate)</t>
        </is>
      </c>
      <c r="H3" s="2" t="inlineStr">
        <is>
          <t>50 mM</t>
        </is>
      </c>
      <c r="I3" s="2" t="inlineStr">
        <is>
          <t>Polysorbate-20 (PS-20)</t>
        </is>
      </c>
      <c r="J3" s="2" t="n">
        <v>0.02</v>
      </c>
      <c r="K3" s="2" t="inlineStr">
        <is>
          <t>L-Arginine HCl</t>
        </is>
      </c>
      <c r="L3" s="2" t="n">
        <v>125</v>
      </c>
      <c r="M3" s="2" t="n"/>
      <c r="N3" s="2" t="n">
        <v>5</v>
      </c>
      <c r="O3" s="2" t="inlineStr">
        <is>
          <t>up to 16 months</t>
        </is>
      </c>
      <c r="P3" s="2" t="inlineStr">
        <is>
          <t>long-term real-time storage (upright vial &amp; PFS, Hypak for Biotech syringe)</t>
        </is>
      </c>
      <c r="Q3" s="2" t="inlineStr">
        <is>
          <t>subvisible particles (HIAC)</t>
        </is>
      </c>
      <c r="R3" s="2" t="inlineStr">
        <is>
          <t>HIAC particle count, &gt;=10 um</t>
        </is>
      </c>
      <c r="S3" s="2" t="n">
        <v>590</v>
      </c>
      <c r="T3" s="2" t="inlineStr">
        <is>
          <t>particles/mL (upper bound, reported as '&lt;')</t>
        </is>
      </c>
      <c r="U3" s="2" t="inlineStr">
        <is>
          <t>Table 1 (Stability Study #1).</t>
        </is>
      </c>
    </row>
    <row r="4">
      <c r="A4" s="2" t="inlineStr">
        <is>
          <t>US20250170245A1</t>
        </is>
      </c>
      <c r="B4" s="2" t="inlineStr">
        <is>
          <t>P1_F1_2mgmL_Arg_Study1</t>
        </is>
      </c>
      <c r="C4" s="2" t="n">
        <v>2</v>
      </c>
      <c r="D4" s="2" t="inlineStr">
        <is>
          <t>Histidine / Histidine-HCl</t>
        </is>
      </c>
      <c r="E4" s="2" t="n">
        <v>20</v>
      </c>
      <c r="F4" s="2" t="n">
        <v>6</v>
      </c>
      <c r="G4" s="2" t="inlineStr">
        <is>
          <t>Trehalose (dihydrate)</t>
        </is>
      </c>
      <c r="H4" s="2" t="inlineStr">
        <is>
          <t>50 mM</t>
        </is>
      </c>
      <c r="I4" s="2" t="inlineStr">
        <is>
          <t>Polysorbate-20 (PS-20)</t>
        </is>
      </c>
      <c r="J4" s="2" t="n">
        <v>0.02</v>
      </c>
      <c r="K4" s="2" t="inlineStr">
        <is>
          <t>L-Arginine HCl</t>
        </is>
      </c>
      <c r="L4" s="2" t="n">
        <v>125</v>
      </c>
      <c r="M4" s="2" t="n"/>
      <c r="N4" s="2" t="n">
        <v>5</v>
      </c>
      <c r="O4" s="2" t="inlineStr">
        <is>
          <t>up to 16 months</t>
        </is>
      </c>
      <c r="P4" s="2" t="inlineStr">
        <is>
          <t>long-term real-time storage (upright vial &amp; PFS, Hypak for Biotech syringe)</t>
        </is>
      </c>
      <c r="Q4" s="2" t="inlineStr">
        <is>
          <t>subvisible particles (HIAC)</t>
        </is>
      </c>
      <c r="R4" s="2" t="inlineStr">
        <is>
          <t>HIAC particle count, &gt;=25 um</t>
        </is>
      </c>
      <c r="S4" s="2" t="n">
        <v>30</v>
      </c>
      <c r="T4" s="2" t="inlineStr">
        <is>
          <t>particles/mL (upper bound, reported as '&lt;')</t>
        </is>
      </c>
      <c r="U4" s="2" t="inlineStr">
        <is>
          <t>Table 1 (Stability Study #1). All configurations remain well below USP &lt;788&gt; limits (6000/mL &gt;10um, 600/mL &gt;25um) per para [0176].</t>
        </is>
      </c>
    </row>
    <row r="5">
      <c r="A5" s="2" t="inlineStr">
        <is>
          <t>US20250170245A1</t>
        </is>
      </c>
      <c r="B5" s="2" t="inlineStr">
        <is>
          <t>P1_F1_2mgmL_Arg_Study1</t>
        </is>
      </c>
      <c r="C5" s="2" t="n">
        <v>2</v>
      </c>
      <c r="D5" s="2" t="inlineStr">
        <is>
          <t>Histidine / Histidine-HCl</t>
        </is>
      </c>
      <c r="E5" s="2" t="n">
        <v>20</v>
      </c>
      <c r="F5" s="2" t="n">
        <v>6</v>
      </c>
      <c r="G5" s="2" t="inlineStr">
        <is>
          <t>Trehalose (dihydrate)</t>
        </is>
      </c>
      <c r="H5" s="2" t="inlineStr">
        <is>
          <t>50 mM</t>
        </is>
      </c>
      <c r="I5" s="2" t="inlineStr">
        <is>
          <t>Polysorbate-20 (PS-20)</t>
        </is>
      </c>
      <c r="J5" s="2" t="n">
        <v>0.02</v>
      </c>
      <c r="K5" s="2" t="inlineStr">
        <is>
          <t>L-Arginine HCl</t>
        </is>
      </c>
      <c r="L5" s="2" t="n">
        <v>125</v>
      </c>
      <c r="M5" s="2" t="n"/>
      <c r="N5" s="2" t="n">
        <v>5</v>
      </c>
      <c r="O5" s="2" t="inlineStr">
        <is>
          <t>up to 16 months</t>
        </is>
      </c>
      <c r="P5" s="2" t="inlineStr">
        <is>
          <t>long-term real-time storage (upright vial &amp; PFS, Hypak for Biotech syringe)</t>
        </is>
      </c>
      <c r="Q5" s="2" t="inlineStr">
        <is>
          <t>subvisible particles (MFI)</t>
        </is>
      </c>
      <c r="R5" s="2" t="inlineStr">
        <is>
          <t>MFI particle count, &gt;=10 um</t>
        </is>
      </c>
      <c r="S5" s="2" t="n">
        <v>110</v>
      </c>
      <c r="T5" s="2" t="inlineStr">
        <is>
          <t>particles/mL (upper bound, reported as '&lt;')</t>
        </is>
      </c>
      <c r="U5" s="2" t="inlineStr">
        <is>
          <t>Table 1 (Stability Study #1).</t>
        </is>
      </c>
    </row>
    <row r="6">
      <c r="A6" s="2" t="inlineStr">
        <is>
          <t>US20250170245A1</t>
        </is>
      </c>
      <c r="B6" s="2" t="inlineStr">
        <is>
          <t>P1_F1_2mgmL_Arg_Study1</t>
        </is>
      </c>
      <c r="C6" s="2" t="n">
        <v>2</v>
      </c>
      <c r="D6" s="2" t="inlineStr">
        <is>
          <t>Histidine / Histidine-HCl</t>
        </is>
      </c>
      <c r="E6" s="2" t="n">
        <v>20</v>
      </c>
      <c r="F6" s="2" t="n">
        <v>6</v>
      </c>
      <c r="G6" s="2" t="inlineStr">
        <is>
          <t>Trehalose (dihydrate)</t>
        </is>
      </c>
      <c r="H6" s="2" t="inlineStr">
        <is>
          <t>50 mM</t>
        </is>
      </c>
      <c r="I6" s="2" t="inlineStr">
        <is>
          <t>Polysorbate-20 (PS-20)</t>
        </is>
      </c>
      <c r="J6" s="2" t="n">
        <v>0.02</v>
      </c>
      <c r="K6" s="2" t="inlineStr">
        <is>
          <t>L-Arginine HCl</t>
        </is>
      </c>
      <c r="L6" s="2" t="n">
        <v>125</v>
      </c>
      <c r="M6" s="2" t="n"/>
      <c r="N6" s="2" t="n">
        <v>5</v>
      </c>
      <c r="O6" s="2" t="inlineStr">
        <is>
          <t>up to 16 months</t>
        </is>
      </c>
      <c r="P6" s="2" t="inlineStr">
        <is>
          <t>long-term real-time storage (upright vial &amp; PFS, Hypak for Biotech syringe)</t>
        </is>
      </c>
      <c r="Q6" s="2" t="inlineStr">
        <is>
          <t>subvisible particles (MFI)</t>
        </is>
      </c>
      <c r="R6" s="2" t="inlineStr">
        <is>
          <t>MFI particle count, &gt;=25 um</t>
        </is>
      </c>
      <c r="S6" s="2" t="n">
        <v>50</v>
      </c>
      <c r="T6" s="2" t="inlineStr">
        <is>
          <t>particles/mL (upper bound, reported as '&lt;')</t>
        </is>
      </c>
      <c r="U6" s="2" t="inlineStr">
        <is>
          <t>Table 1 (Stability Study #1).</t>
        </is>
      </c>
    </row>
    <row r="7">
      <c r="A7" s="2" t="inlineStr">
        <is>
          <t>US20250170245A1</t>
        </is>
      </c>
      <c r="B7" s="2" t="inlineStr">
        <is>
          <t>P1_F1_2mgmL_Arg_Study1</t>
        </is>
      </c>
      <c r="C7" s="2" t="n">
        <v>2</v>
      </c>
      <c r="D7" s="2" t="inlineStr">
        <is>
          <t>Histidine / Histidine-HCl</t>
        </is>
      </c>
      <c r="E7" s="2" t="n">
        <v>20</v>
      </c>
      <c r="F7" s="2" t="n">
        <v>6</v>
      </c>
      <c r="G7" s="2" t="inlineStr">
        <is>
          <t>Trehalose (dihydrate)</t>
        </is>
      </c>
      <c r="H7" s="2" t="inlineStr">
        <is>
          <t>50 mM</t>
        </is>
      </c>
      <c r="I7" s="2" t="inlineStr">
        <is>
          <t>Polysorbate-20 (PS-20)</t>
        </is>
      </c>
      <c r="J7" s="2" t="n">
        <v>0.02</v>
      </c>
      <c r="K7" s="2" t="inlineStr">
        <is>
          <t>L-Arginine HCl</t>
        </is>
      </c>
      <c r="L7" s="2" t="n">
        <v>125</v>
      </c>
      <c r="M7" s="2" t="n"/>
      <c r="N7" s="2" t="n">
        <v>5</v>
      </c>
      <c r="O7" s="2" t="inlineStr">
        <is>
          <t>up to 16 months</t>
        </is>
      </c>
      <c r="P7" s="2" t="inlineStr">
        <is>
          <t>long-term real-time storage (upright vial &amp; PFS, Hypak for Biotech syringe)</t>
        </is>
      </c>
      <c r="Q7" s="2" t="inlineStr">
        <is>
          <t>aggregation (SEC)</t>
        </is>
      </c>
      <c r="R7" s="2" t="inlineStr">
        <is>
          <t>Monomer loss rate (SE-HPLC)</t>
        </is>
      </c>
      <c r="S7" s="2" t="n">
        <v>0</v>
      </c>
      <c r="T7" s="2" t="inlineStr">
        <is>
          <t>% per year</t>
        </is>
      </c>
      <c r="U7" s="2" t="inlineStr">
        <is>
          <t>Table 1 (Stability Study #1).</t>
        </is>
      </c>
    </row>
    <row r="8">
      <c r="A8" s="2" t="inlineStr">
        <is>
          <t>US20250170245A1</t>
        </is>
      </c>
      <c r="B8" s="2" t="inlineStr">
        <is>
          <t>P1_F1_2mgmL_Arg_Study1</t>
        </is>
      </c>
      <c r="C8" s="2" t="n">
        <v>2</v>
      </c>
      <c r="D8" s="2" t="inlineStr">
        <is>
          <t>Histidine / Histidine-HCl</t>
        </is>
      </c>
      <c r="E8" s="2" t="n">
        <v>20</v>
      </c>
      <c r="F8" s="2" t="n">
        <v>6</v>
      </c>
      <c r="G8" s="2" t="inlineStr">
        <is>
          <t>Trehalose (dihydrate)</t>
        </is>
      </c>
      <c r="H8" s="2" t="inlineStr">
        <is>
          <t>50 mM</t>
        </is>
      </c>
      <c r="I8" s="2" t="inlineStr">
        <is>
          <t>Polysorbate-20 (PS-20)</t>
        </is>
      </c>
      <c r="J8" s="2" t="n">
        <v>0.02</v>
      </c>
      <c r="K8" s="2" t="inlineStr">
        <is>
          <t>L-Arginine HCl</t>
        </is>
      </c>
      <c r="L8" s="2" t="n">
        <v>125</v>
      </c>
      <c r="M8" s="2" t="n"/>
      <c r="N8" s="2" t="n">
        <v>5</v>
      </c>
      <c r="O8" s="2" t="inlineStr">
        <is>
          <t>up to 16 months</t>
        </is>
      </c>
      <c r="P8" s="2" t="inlineStr">
        <is>
          <t>long-term real-time storage (upright vial &amp; PFS, Hypak for Biotech syringe)</t>
        </is>
      </c>
      <c r="Q8" s="2" t="inlineStr">
        <is>
          <t>fragmentation (RP-HPLC)</t>
        </is>
      </c>
      <c r="R8" s="2" t="inlineStr">
        <is>
          <t>Fragment (RP-HPLC, upper bound)</t>
        </is>
      </c>
      <c r="S8" s="2" t="n">
        <v>2</v>
      </c>
      <c r="T8" s="2" t="inlineStr">
        <is>
          <t>% (upper bound, reported as '&lt;=')</t>
        </is>
      </c>
      <c r="U8" s="2" t="inlineStr">
        <is>
          <t>Table 1 (Stability Study #1).</t>
        </is>
      </c>
    </row>
    <row r="9">
      <c r="A9" s="2" t="inlineStr">
        <is>
          <t>US20250170245A1</t>
        </is>
      </c>
      <c r="B9" s="2" t="inlineStr">
        <is>
          <t>P1_F1_2mgmL_Arg_Study1</t>
        </is>
      </c>
      <c r="C9" s="2" t="n">
        <v>2</v>
      </c>
      <c r="D9" s="2" t="inlineStr">
        <is>
          <t>Histidine / Histidine-HCl</t>
        </is>
      </c>
      <c r="E9" s="2" t="n">
        <v>20</v>
      </c>
      <c r="F9" s="2" t="n">
        <v>6</v>
      </c>
      <c r="G9" s="2" t="inlineStr">
        <is>
          <t>Trehalose (dihydrate)</t>
        </is>
      </c>
      <c r="H9" s="2" t="inlineStr">
        <is>
          <t>50 mM</t>
        </is>
      </c>
      <c r="I9" s="2" t="inlineStr">
        <is>
          <t>Polysorbate-20 (PS-20)</t>
        </is>
      </c>
      <c r="J9" s="2" t="n">
        <v>0.02</v>
      </c>
      <c r="K9" s="2" t="inlineStr">
        <is>
          <t>L-Arginine HCl</t>
        </is>
      </c>
      <c r="L9" s="2" t="n">
        <v>125</v>
      </c>
      <c r="M9" s="2" t="n"/>
      <c r="N9" s="2" t="n">
        <v>5</v>
      </c>
      <c r="O9" s="2" t="inlineStr">
        <is>
          <t>up to 16 months</t>
        </is>
      </c>
      <c r="P9" s="2" t="inlineStr">
        <is>
          <t>long-term real-time storage (upright vial &amp; PFS, Hypak for Biotech syringe)</t>
        </is>
      </c>
      <c r="Q9" s="2" t="inlineStr">
        <is>
          <t>functionality / injectability</t>
        </is>
      </c>
      <c r="R9" s="2" t="inlineStr">
        <is>
          <t>Functionality force (Instron, break-loose AND glide force, combined upper bound)</t>
        </is>
      </c>
      <c r="S9" s="2" t="n">
        <v>6</v>
      </c>
      <c r="T9" s="2" t="inlineStr">
        <is>
          <t>N (Newtons, upper bound, reported as '&lt;')</t>
        </is>
      </c>
      <c r="U9" s="2" t="inlineStr">
        <is>
          <t>Table 1 (Stability Study #1). Break-loose and glide force are reported as a single combined range in this table (not split).</t>
        </is>
      </c>
    </row>
    <row r="10">
      <c r="A10" s="2" t="inlineStr">
        <is>
          <t>US20250170245A1</t>
        </is>
      </c>
      <c r="B10" s="2" t="inlineStr">
        <is>
          <t>P1_F1_2mgmL_Arg_Study1</t>
        </is>
      </c>
      <c r="C10" s="2" t="n">
        <v>2</v>
      </c>
      <c r="D10" s="2" t="inlineStr">
        <is>
          <t>Histidine / Histidine-HCl</t>
        </is>
      </c>
      <c r="E10" s="2" t="n">
        <v>20</v>
      </c>
      <c r="F10" s="2" t="n">
        <v>6</v>
      </c>
      <c r="G10" s="2" t="inlineStr">
        <is>
          <t>Trehalose (dihydrate)</t>
        </is>
      </c>
      <c r="H10" s="2" t="inlineStr">
        <is>
          <t>50 mM</t>
        </is>
      </c>
      <c r="I10" s="2" t="inlineStr">
        <is>
          <t>Polysorbate-20 (PS-20)</t>
        </is>
      </c>
      <c r="J10" s="2" t="n">
        <v>0.02</v>
      </c>
      <c r="K10" s="2" t="inlineStr">
        <is>
          <t>L-Arginine HCl</t>
        </is>
      </c>
      <c r="L10" s="2" t="n">
        <v>125</v>
      </c>
      <c r="M10" s="2" t="n"/>
      <c r="N10" s="2" t="n">
        <v>5</v>
      </c>
      <c r="O10" s="2" t="inlineStr">
        <is>
          <t>up to 16 months</t>
        </is>
      </c>
      <c r="P10" s="2" t="inlineStr">
        <is>
          <t>long-term real-time storage (upright vial &amp; PFS, Hypak for Biotech syringe)</t>
        </is>
      </c>
      <c r="Q10" s="2" t="inlineStr">
        <is>
          <t>potency (bioassay)</t>
        </is>
      </c>
      <c r="R10" s="2" t="inlineStr">
        <is>
          <t>Cell-based BioAssay potency, range across all time points</t>
        </is>
      </c>
      <c r="S10" s="2" t="inlineStr">
        <is>
          <t>93-116</t>
        </is>
      </c>
      <c r="T10" s="2" t="inlineStr">
        <is>
          <t>% of reference standard (range, min-max)</t>
        </is>
      </c>
      <c r="U10" s="2" t="inlineStr">
        <is>
          <t>Table 1 (Stability Study #1).</t>
        </is>
      </c>
    </row>
    <row r="11">
      <c r="A11" s="2" t="inlineStr">
        <is>
          <t>US20250170245A1</t>
        </is>
      </c>
      <c r="B11" s="2" t="inlineStr">
        <is>
          <t>P1_F1_2mgmL_Arg_Study1</t>
        </is>
      </c>
      <c r="C11" s="2" t="n">
        <v>2</v>
      </c>
      <c r="D11" s="2" t="inlineStr">
        <is>
          <t>Histidine / Histidine-HCl</t>
        </is>
      </c>
      <c r="E11" s="2" t="n">
        <v>20</v>
      </c>
      <c r="F11" s="2" t="n">
        <v>6</v>
      </c>
      <c r="G11" s="2" t="inlineStr">
        <is>
          <t>Trehalose (dihydrate)</t>
        </is>
      </c>
      <c r="H11" s="2" t="inlineStr">
        <is>
          <t>50 mM</t>
        </is>
      </c>
      <c r="I11" s="2" t="inlineStr">
        <is>
          <t>Polysorbate-20 (PS-20)</t>
        </is>
      </c>
      <c r="J11" s="2" t="n">
        <v>0.02</v>
      </c>
      <c r="K11" s="2" t="inlineStr">
        <is>
          <t>L-Arginine HCl</t>
        </is>
      </c>
      <c r="L11" s="2" t="n">
        <v>125</v>
      </c>
      <c r="M11" s="2" t="n"/>
      <c r="N11" s="2" t="n">
        <v>5</v>
      </c>
      <c r="O11" s="2" t="inlineStr">
        <is>
          <t>up to 16 months</t>
        </is>
      </c>
      <c r="P11" s="2" t="inlineStr">
        <is>
          <t>long-term real-time storage (upright vial &amp; PFS, Hypak for Biotech syringe)</t>
        </is>
      </c>
      <c r="Q11" s="2" t="inlineStr">
        <is>
          <t>purity / identity (electrophoresis)</t>
        </is>
      </c>
      <c r="R11" s="2" t="inlineStr">
        <is>
          <t>BioAnalyzer (CE-SDS), reduced</t>
        </is>
      </c>
      <c r="S11" s="2" t="inlineStr">
        <is>
          <t>Consistent with Ref. Std.</t>
        </is>
      </c>
      <c r="T11" s="2" t="inlineStr">
        <is>
          <t>qualitative (pattern match to reference standard)</t>
        </is>
      </c>
      <c r="U11" s="2" t="inlineStr">
        <is>
          <t>Table 1 (Stability Study #1).</t>
        </is>
      </c>
    </row>
    <row r="12">
      <c r="A12" s="2" t="inlineStr">
        <is>
          <t>US20250170245A1</t>
        </is>
      </c>
      <c r="B12" s="2" t="inlineStr">
        <is>
          <t>P1_F1_2mgmL_Arg_Study1</t>
        </is>
      </c>
      <c r="C12" s="2" t="n">
        <v>2</v>
      </c>
      <c r="D12" s="2" t="inlineStr">
        <is>
          <t>Histidine / Histidine-HCl</t>
        </is>
      </c>
      <c r="E12" s="2" t="n">
        <v>20</v>
      </c>
      <c r="F12" s="2" t="n">
        <v>6</v>
      </c>
      <c r="G12" s="2" t="inlineStr">
        <is>
          <t>Trehalose (dihydrate)</t>
        </is>
      </c>
      <c r="H12" s="2" t="inlineStr">
        <is>
          <t>50 mM</t>
        </is>
      </c>
      <c r="I12" s="2" t="inlineStr">
        <is>
          <t>Polysorbate-20 (PS-20)</t>
        </is>
      </c>
      <c r="J12" s="2" t="n">
        <v>0.02</v>
      </c>
      <c r="K12" s="2" t="inlineStr">
        <is>
          <t>L-Arginine HCl</t>
        </is>
      </c>
      <c r="L12" s="2" t="n">
        <v>125</v>
      </c>
      <c r="M12" s="2" t="n"/>
      <c r="N12" s="2" t="n">
        <v>5</v>
      </c>
      <c r="O12" s="2" t="inlineStr">
        <is>
          <t>up to 16 months</t>
        </is>
      </c>
      <c r="P12" s="2" t="inlineStr">
        <is>
          <t>long-term real-time storage (upright vial &amp; PFS, Hypak for Biotech syringe)</t>
        </is>
      </c>
      <c r="Q12" s="2" t="inlineStr">
        <is>
          <t>purity / identity (electrophoresis)</t>
        </is>
      </c>
      <c r="R12" s="2" t="inlineStr">
        <is>
          <t>BioAnalyzer (CE-SDS), non-reduced</t>
        </is>
      </c>
      <c r="S12" s="2" t="inlineStr">
        <is>
          <t>Consistent with Ref. Std.</t>
        </is>
      </c>
      <c r="T12" s="2" t="inlineStr">
        <is>
          <t>qualitative (pattern match to reference standard)</t>
        </is>
      </c>
      <c r="U12" s="2" t="inlineStr">
        <is>
          <t>Table 1 (Stability Study #1).</t>
        </is>
      </c>
    </row>
    <row r="13">
      <c r="A13" s="2" t="inlineStr">
        <is>
          <t>US20250170245A1</t>
        </is>
      </c>
      <c r="B13" s="2" t="inlineStr">
        <is>
          <t>P1_F1_2mgmL_Arg_Study1</t>
        </is>
      </c>
      <c r="C13" s="2" t="n">
        <v>2</v>
      </c>
      <c r="D13" s="2" t="inlineStr">
        <is>
          <t>Histidine / Histidine-HCl</t>
        </is>
      </c>
      <c r="E13" s="2" t="n">
        <v>20</v>
      </c>
      <c r="F13" s="2" t="n">
        <v>6</v>
      </c>
      <c r="G13" s="2" t="inlineStr">
        <is>
          <t>Trehalose (dihydrate)</t>
        </is>
      </c>
      <c r="H13" s="2" t="inlineStr">
        <is>
          <t>50 mM</t>
        </is>
      </c>
      <c r="I13" s="2" t="inlineStr">
        <is>
          <t>Polysorbate-20 (PS-20)</t>
        </is>
      </c>
      <c r="J13" s="2" t="n">
        <v>0.02</v>
      </c>
      <c r="K13" s="2" t="inlineStr">
        <is>
          <t>L-Arginine HCl</t>
        </is>
      </c>
      <c r="L13" s="2" t="n">
        <v>125</v>
      </c>
      <c r="M13" s="2" t="n"/>
      <c r="N13" s="2" t="n">
        <v>5</v>
      </c>
      <c r="O13" s="2" t="inlineStr">
        <is>
          <t>up to 16 months</t>
        </is>
      </c>
      <c r="P13" s="2" t="inlineStr">
        <is>
          <t>long-term real-time storage (upright vial &amp; PFS, Hypak for Biotech syringe)</t>
        </is>
      </c>
      <c r="Q13" s="2" t="inlineStr">
        <is>
          <t>charge variants (cIEF)</t>
        </is>
      </c>
      <c r="R13" s="2" t="inlineStr">
        <is>
          <t>cIEF charge-variant profile</t>
        </is>
      </c>
      <c r="S13" s="2" t="inlineStr">
        <is>
          <t>Consistent with Ref. Std.</t>
        </is>
      </c>
      <c r="T13" s="2" t="inlineStr">
        <is>
          <t>qualitative (pattern match to reference standard)</t>
        </is>
      </c>
      <c r="U13" s="2" t="inlineStr">
        <is>
          <t>Table 1 (Stability Study #1).</t>
        </is>
      </c>
    </row>
    <row r="14">
      <c r="A14" s="2" t="inlineStr">
        <is>
          <t>US20250170245A1</t>
        </is>
      </c>
      <c r="B14" s="2" t="inlineStr">
        <is>
          <t>P1_F2_20mgmL_Arg_Study1</t>
        </is>
      </c>
      <c r="C14" s="2" t="n">
        <v>20</v>
      </c>
      <c r="D14" s="2" t="inlineStr">
        <is>
          <t>Histidine / Histidine-HCl</t>
        </is>
      </c>
      <c r="E14" s="2" t="n">
        <v>20</v>
      </c>
      <c r="F14" s="2" t="n">
        <v>6</v>
      </c>
      <c r="G14" s="2" t="inlineStr">
        <is>
          <t>Trehalose (dihydrate)</t>
        </is>
      </c>
      <c r="H14" s="2" t="inlineStr">
        <is>
          <t>50 mM</t>
        </is>
      </c>
      <c r="I14" s="2" t="inlineStr">
        <is>
          <t>Polysorbate-20 (PS-20)</t>
        </is>
      </c>
      <c r="J14" s="2" t="n">
        <v>0.02</v>
      </c>
      <c r="K14" s="2" t="inlineStr">
        <is>
          <t>L-Arginine HCl</t>
        </is>
      </c>
      <c r="L14" s="2" t="n">
        <v>125</v>
      </c>
      <c r="M14" s="2" t="n"/>
      <c r="N14" s="2" t="n">
        <v>5</v>
      </c>
      <c r="O14" s="2" t="inlineStr">
        <is>
          <t>up to 16 months</t>
        </is>
      </c>
      <c r="P14" s="2" t="inlineStr">
        <is>
          <t>long-term real-time storage (upright vial &amp; PFS, Hypak for Biotech syringe)</t>
        </is>
      </c>
      <c r="Q14" s="2" t="inlineStr">
        <is>
          <t>appearance</t>
        </is>
      </c>
      <c r="R14" s="2" t="inlineStr">
        <is>
          <t>Visible particle score (worst observation, vs. reference particle/opalescence standards)</t>
        </is>
      </c>
      <c r="S14" s="2">
        <f>STD 4</f>
        <v/>
      </c>
      <c r="T14" s="2" t="inlineStr">
        <is>
          <t>visual particle standard (qualitative ordinal scale)</t>
        </is>
      </c>
      <c r="U14" s="2" t="inlineStr">
        <is>
          <t>Table 1 (Stability Study #1). Value as reported ('&lt;' = better than / clearer than the cited standard; '=' = equal to).</t>
        </is>
      </c>
    </row>
    <row r="15">
      <c r="A15" s="2" t="inlineStr">
        <is>
          <t>US20250170245A1</t>
        </is>
      </c>
      <c r="B15" s="2" t="inlineStr">
        <is>
          <t>P1_F2_20mgmL_Arg_Study1</t>
        </is>
      </c>
      <c r="C15" s="2" t="n">
        <v>20</v>
      </c>
      <c r="D15" s="2" t="inlineStr">
        <is>
          <t>Histidine / Histidine-HCl</t>
        </is>
      </c>
      <c r="E15" s="2" t="n">
        <v>20</v>
      </c>
      <c r="F15" s="2" t="n">
        <v>6</v>
      </c>
      <c r="G15" s="2" t="inlineStr">
        <is>
          <t>Trehalose (dihydrate)</t>
        </is>
      </c>
      <c r="H15" s="2" t="inlineStr">
        <is>
          <t>50 mM</t>
        </is>
      </c>
      <c r="I15" s="2" t="inlineStr">
        <is>
          <t>Polysorbate-20 (PS-20)</t>
        </is>
      </c>
      <c r="J15" s="2" t="n">
        <v>0.02</v>
      </c>
      <c r="K15" s="2" t="inlineStr">
        <is>
          <t>L-Arginine HCl</t>
        </is>
      </c>
      <c r="L15" s="2" t="n">
        <v>125</v>
      </c>
      <c r="M15" s="2" t="n"/>
      <c r="N15" s="2" t="n">
        <v>5</v>
      </c>
      <c r="O15" s="2" t="inlineStr">
        <is>
          <t>up to 16 months</t>
        </is>
      </c>
      <c r="P15" s="2" t="inlineStr">
        <is>
          <t>long-term real-time storage (upright vial &amp; PFS, Hypak for Biotech syringe)</t>
        </is>
      </c>
      <c r="Q15" s="2" t="inlineStr">
        <is>
          <t>subvisible particles (HIAC)</t>
        </is>
      </c>
      <c r="R15" s="2" t="inlineStr">
        <is>
          <t>HIAC particle count, &gt;=10 um</t>
        </is>
      </c>
      <c r="S15" s="2" t="n">
        <v>3000</v>
      </c>
      <c r="T15" s="2" t="inlineStr">
        <is>
          <t>particles/mL (upper bound, reported as '&lt;')</t>
        </is>
      </c>
      <c r="U15" s="2" t="inlineStr">
        <is>
          <t>Table 1 (Stability Study #1).</t>
        </is>
      </c>
    </row>
    <row r="16">
      <c r="A16" s="2" t="inlineStr">
        <is>
          <t>US20250170245A1</t>
        </is>
      </c>
      <c r="B16" s="2" t="inlineStr">
        <is>
          <t>P1_F2_20mgmL_Arg_Study1</t>
        </is>
      </c>
      <c r="C16" s="2" t="n">
        <v>20</v>
      </c>
      <c r="D16" s="2" t="inlineStr">
        <is>
          <t>Histidine / Histidine-HCl</t>
        </is>
      </c>
      <c r="E16" s="2" t="n">
        <v>20</v>
      </c>
      <c r="F16" s="2" t="n">
        <v>6</v>
      </c>
      <c r="G16" s="2" t="inlineStr">
        <is>
          <t>Trehalose (dihydrate)</t>
        </is>
      </c>
      <c r="H16" s="2" t="inlineStr">
        <is>
          <t>50 mM</t>
        </is>
      </c>
      <c r="I16" s="2" t="inlineStr">
        <is>
          <t>Polysorbate-20 (PS-20)</t>
        </is>
      </c>
      <c r="J16" s="2" t="n">
        <v>0.02</v>
      </c>
      <c r="K16" s="2" t="inlineStr">
        <is>
          <t>L-Arginine HCl</t>
        </is>
      </c>
      <c r="L16" s="2" t="n">
        <v>125</v>
      </c>
      <c r="M16" s="2" t="n"/>
      <c r="N16" s="2" t="n">
        <v>5</v>
      </c>
      <c r="O16" s="2" t="inlineStr">
        <is>
          <t>up to 16 months</t>
        </is>
      </c>
      <c r="P16" s="2" t="inlineStr">
        <is>
          <t>long-term real-time storage (upright vial &amp; PFS, Hypak for Biotech syringe)</t>
        </is>
      </c>
      <c r="Q16" s="2" t="inlineStr">
        <is>
          <t>subvisible particles (HIAC)</t>
        </is>
      </c>
      <c r="R16" s="2" t="inlineStr">
        <is>
          <t>HIAC particle count, &gt;=25 um</t>
        </is>
      </c>
      <c r="S16" s="2" t="n">
        <v>20</v>
      </c>
      <c r="T16" s="2" t="inlineStr">
        <is>
          <t>particles/mL (upper bound, reported as '&lt;')</t>
        </is>
      </c>
      <c r="U16" s="2" t="inlineStr">
        <is>
          <t>Table 1 (Stability Study #1). All configurations remain well below USP &lt;788&gt; limits (6000/mL &gt;10um, 600/mL &gt;25um) per para [0176].</t>
        </is>
      </c>
    </row>
    <row r="17">
      <c r="A17" s="2" t="inlineStr">
        <is>
          <t>US20250170245A1</t>
        </is>
      </c>
      <c r="B17" s="2" t="inlineStr">
        <is>
          <t>P1_F2_20mgmL_Arg_Study1</t>
        </is>
      </c>
      <c r="C17" s="2" t="n">
        <v>20</v>
      </c>
      <c r="D17" s="2" t="inlineStr">
        <is>
          <t>Histidine / Histidine-HCl</t>
        </is>
      </c>
      <c r="E17" s="2" t="n">
        <v>20</v>
      </c>
      <c r="F17" s="2" t="n">
        <v>6</v>
      </c>
      <c r="G17" s="2" t="inlineStr">
        <is>
          <t>Trehalose (dihydrate)</t>
        </is>
      </c>
      <c r="H17" s="2" t="inlineStr">
        <is>
          <t>50 mM</t>
        </is>
      </c>
      <c r="I17" s="2" t="inlineStr">
        <is>
          <t>Polysorbate-20 (PS-20)</t>
        </is>
      </c>
      <c r="J17" s="2" t="n">
        <v>0.02</v>
      </c>
      <c r="K17" s="2" t="inlineStr">
        <is>
          <t>L-Arginine HCl</t>
        </is>
      </c>
      <c r="L17" s="2" t="n">
        <v>125</v>
      </c>
      <c r="M17" s="2" t="n"/>
      <c r="N17" s="2" t="n">
        <v>5</v>
      </c>
      <c r="O17" s="2" t="inlineStr">
        <is>
          <t>up to 16 months</t>
        </is>
      </c>
      <c r="P17" s="2" t="inlineStr">
        <is>
          <t>long-term real-time storage (upright vial &amp; PFS, Hypak for Biotech syringe)</t>
        </is>
      </c>
      <c r="Q17" s="2" t="inlineStr">
        <is>
          <t>subvisible particles (MFI)</t>
        </is>
      </c>
      <c r="R17" s="2" t="inlineStr">
        <is>
          <t>MFI particle count, &gt;=10 um</t>
        </is>
      </c>
      <c r="S17" s="2" t="n">
        <v>2200</v>
      </c>
      <c r="T17" s="2" t="inlineStr">
        <is>
          <t>particles/mL (upper bound, reported as '&lt;')</t>
        </is>
      </c>
      <c r="U17" s="2" t="inlineStr">
        <is>
          <t>Table 1 (Stability Study #1).</t>
        </is>
      </c>
    </row>
    <row r="18">
      <c r="A18" s="2" t="inlineStr">
        <is>
          <t>US20250170245A1</t>
        </is>
      </c>
      <c r="B18" s="2" t="inlineStr">
        <is>
          <t>P1_F2_20mgmL_Arg_Study1</t>
        </is>
      </c>
      <c r="C18" s="2" t="n">
        <v>20</v>
      </c>
      <c r="D18" s="2" t="inlineStr">
        <is>
          <t>Histidine / Histidine-HCl</t>
        </is>
      </c>
      <c r="E18" s="2" t="n">
        <v>20</v>
      </c>
      <c r="F18" s="2" t="n">
        <v>6</v>
      </c>
      <c r="G18" s="2" t="inlineStr">
        <is>
          <t>Trehalose (dihydrate)</t>
        </is>
      </c>
      <c r="H18" s="2" t="inlineStr">
        <is>
          <t>50 mM</t>
        </is>
      </c>
      <c r="I18" s="2" t="inlineStr">
        <is>
          <t>Polysorbate-20 (PS-20)</t>
        </is>
      </c>
      <c r="J18" s="2" t="n">
        <v>0.02</v>
      </c>
      <c r="K18" s="2" t="inlineStr">
        <is>
          <t>L-Arginine HCl</t>
        </is>
      </c>
      <c r="L18" s="2" t="n">
        <v>125</v>
      </c>
      <c r="M18" s="2" t="n"/>
      <c r="N18" s="2" t="n">
        <v>5</v>
      </c>
      <c r="O18" s="2" t="inlineStr">
        <is>
          <t>up to 16 months</t>
        </is>
      </c>
      <c r="P18" s="2" t="inlineStr">
        <is>
          <t>long-term real-time storage (upright vial &amp; PFS, Hypak for Biotech syringe)</t>
        </is>
      </c>
      <c r="Q18" s="2" t="inlineStr">
        <is>
          <t>subvisible particles (MFI)</t>
        </is>
      </c>
      <c r="R18" s="2" t="inlineStr">
        <is>
          <t>MFI particle count, &gt;=25 um</t>
        </is>
      </c>
      <c r="S18" s="2" t="n">
        <v>100</v>
      </c>
      <c r="T18" s="2" t="inlineStr">
        <is>
          <t>particles/mL (upper bound, reported as '&lt;')</t>
        </is>
      </c>
      <c r="U18" s="2" t="inlineStr">
        <is>
          <t>Table 1 (Stability Study #1).</t>
        </is>
      </c>
    </row>
    <row r="19">
      <c r="A19" s="2" t="inlineStr">
        <is>
          <t>US20250170245A1</t>
        </is>
      </c>
      <c r="B19" s="2" t="inlineStr">
        <is>
          <t>P1_F2_20mgmL_Arg_Study1</t>
        </is>
      </c>
      <c r="C19" s="2" t="n">
        <v>20</v>
      </c>
      <c r="D19" s="2" t="inlineStr">
        <is>
          <t>Histidine / Histidine-HCl</t>
        </is>
      </c>
      <c r="E19" s="2" t="n">
        <v>20</v>
      </c>
      <c r="F19" s="2" t="n">
        <v>6</v>
      </c>
      <c r="G19" s="2" t="inlineStr">
        <is>
          <t>Trehalose (dihydrate)</t>
        </is>
      </c>
      <c r="H19" s="2" t="inlineStr">
        <is>
          <t>50 mM</t>
        </is>
      </c>
      <c r="I19" s="2" t="inlineStr">
        <is>
          <t>Polysorbate-20 (PS-20)</t>
        </is>
      </c>
      <c r="J19" s="2" t="n">
        <v>0.02</v>
      </c>
      <c r="K19" s="2" t="inlineStr">
        <is>
          <t>L-Arginine HCl</t>
        </is>
      </c>
      <c r="L19" s="2" t="n">
        <v>125</v>
      </c>
      <c r="M19" s="2" t="n"/>
      <c r="N19" s="2" t="n">
        <v>5</v>
      </c>
      <c r="O19" s="2" t="inlineStr">
        <is>
          <t>up to 16 months</t>
        </is>
      </c>
      <c r="P19" s="2" t="inlineStr">
        <is>
          <t>long-term real-time storage (upright vial &amp; PFS, Hypak for Biotech syringe)</t>
        </is>
      </c>
      <c r="Q19" s="2" t="inlineStr">
        <is>
          <t>aggregation (SEC)</t>
        </is>
      </c>
      <c r="R19" s="2" t="inlineStr">
        <is>
          <t>Monomer loss rate (SE-HPLC)</t>
        </is>
      </c>
      <c r="S19" s="2" t="n">
        <v>0.1</v>
      </c>
      <c r="T19" s="2" t="inlineStr">
        <is>
          <t>% per year</t>
        </is>
      </c>
      <c r="U19" s="2" t="inlineStr">
        <is>
          <t>Table 1 (Stability Study #1).</t>
        </is>
      </c>
    </row>
    <row r="20">
      <c r="A20" s="2" t="inlineStr">
        <is>
          <t>US20250170245A1</t>
        </is>
      </c>
      <c r="B20" s="2" t="inlineStr">
        <is>
          <t>P1_F2_20mgmL_Arg_Study1</t>
        </is>
      </c>
      <c r="C20" s="2" t="n">
        <v>20</v>
      </c>
      <c r="D20" s="2" t="inlineStr">
        <is>
          <t>Histidine / Histidine-HCl</t>
        </is>
      </c>
      <c r="E20" s="2" t="n">
        <v>20</v>
      </c>
      <c r="F20" s="2" t="n">
        <v>6</v>
      </c>
      <c r="G20" s="2" t="inlineStr">
        <is>
          <t>Trehalose (dihydrate)</t>
        </is>
      </c>
      <c r="H20" s="2" t="inlineStr">
        <is>
          <t>50 mM</t>
        </is>
      </c>
      <c r="I20" s="2" t="inlineStr">
        <is>
          <t>Polysorbate-20 (PS-20)</t>
        </is>
      </c>
      <c r="J20" s="2" t="n">
        <v>0.02</v>
      </c>
      <c r="K20" s="2" t="inlineStr">
        <is>
          <t>L-Arginine HCl</t>
        </is>
      </c>
      <c r="L20" s="2" t="n">
        <v>125</v>
      </c>
      <c r="M20" s="2" t="n"/>
      <c r="N20" s="2" t="n">
        <v>5</v>
      </c>
      <c r="O20" s="2" t="inlineStr">
        <is>
          <t>up to 16 months</t>
        </is>
      </c>
      <c r="P20" s="2" t="inlineStr">
        <is>
          <t>long-term real-time storage (upright vial &amp; PFS, Hypak for Biotech syringe)</t>
        </is>
      </c>
      <c r="Q20" s="2" t="inlineStr">
        <is>
          <t>fragmentation (RP-HPLC)</t>
        </is>
      </c>
      <c r="R20" s="2" t="inlineStr">
        <is>
          <t>Fragment (RP-HPLC, upper bound)</t>
        </is>
      </c>
      <c r="S20" s="2" t="n">
        <v>1.8</v>
      </c>
      <c r="T20" s="2" t="inlineStr">
        <is>
          <t>% (upper bound, reported as '&lt;=')</t>
        </is>
      </c>
      <c r="U20" s="2" t="inlineStr">
        <is>
          <t>Table 1 (Stability Study #1).</t>
        </is>
      </c>
    </row>
    <row r="21">
      <c r="A21" s="2" t="inlineStr">
        <is>
          <t>US20250170245A1</t>
        </is>
      </c>
      <c r="B21" s="2" t="inlineStr">
        <is>
          <t>P1_F2_20mgmL_Arg_Study1</t>
        </is>
      </c>
      <c r="C21" s="2" t="n">
        <v>20</v>
      </c>
      <c r="D21" s="2" t="inlineStr">
        <is>
          <t>Histidine / Histidine-HCl</t>
        </is>
      </c>
      <c r="E21" s="2" t="n">
        <v>20</v>
      </c>
      <c r="F21" s="2" t="n">
        <v>6</v>
      </c>
      <c r="G21" s="2" t="inlineStr">
        <is>
          <t>Trehalose (dihydrate)</t>
        </is>
      </c>
      <c r="H21" s="2" t="inlineStr">
        <is>
          <t>50 mM</t>
        </is>
      </c>
      <c r="I21" s="2" t="inlineStr">
        <is>
          <t>Polysorbate-20 (PS-20)</t>
        </is>
      </c>
      <c r="J21" s="2" t="n">
        <v>0.02</v>
      </c>
      <c r="K21" s="2" t="inlineStr">
        <is>
          <t>L-Arginine HCl</t>
        </is>
      </c>
      <c r="L21" s="2" t="n">
        <v>125</v>
      </c>
      <c r="M21" s="2" t="n"/>
      <c r="N21" s="2" t="n">
        <v>5</v>
      </c>
      <c r="O21" s="2" t="inlineStr">
        <is>
          <t>up to 16 months</t>
        </is>
      </c>
      <c r="P21" s="2" t="inlineStr">
        <is>
          <t>long-term real-time storage (upright vial &amp; PFS, Hypak for Biotech syringe)</t>
        </is>
      </c>
      <c r="Q21" s="2" t="inlineStr">
        <is>
          <t>functionality / injectability</t>
        </is>
      </c>
      <c r="R21" s="2" t="inlineStr">
        <is>
          <t>Functionality force (Instron, break-loose AND glide force, combined upper bound)</t>
        </is>
      </c>
      <c r="S21" s="2" t="n">
        <v>7</v>
      </c>
      <c r="T21" s="2" t="inlineStr">
        <is>
          <t>N (Newtons, upper bound, reported as '&lt;')</t>
        </is>
      </c>
      <c r="U21" s="2" t="inlineStr">
        <is>
          <t>Table 1 (Stability Study #1). Break-loose and glide force are reported as a single combined range in this table (not split).</t>
        </is>
      </c>
    </row>
    <row r="22">
      <c r="A22" s="2" t="inlineStr">
        <is>
          <t>US20250170245A1</t>
        </is>
      </c>
      <c r="B22" s="2" t="inlineStr">
        <is>
          <t>P1_F2_20mgmL_Arg_Study1</t>
        </is>
      </c>
      <c r="C22" s="2" t="n">
        <v>20</v>
      </c>
      <c r="D22" s="2" t="inlineStr">
        <is>
          <t>Histidine / Histidine-HCl</t>
        </is>
      </c>
      <c r="E22" s="2" t="n">
        <v>20</v>
      </c>
      <c r="F22" s="2" t="n">
        <v>6</v>
      </c>
      <c r="G22" s="2" t="inlineStr">
        <is>
          <t>Trehalose (dihydrate)</t>
        </is>
      </c>
      <c r="H22" s="2" t="inlineStr">
        <is>
          <t>50 mM</t>
        </is>
      </c>
      <c r="I22" s="2" t="inlineStr">
        <is>
          <t>Polysorbate-20 (PS-20)</t>
        </is>
      </c>
      <c r="J22" s="2" t="n">
        <v>0.02</v>
      </c>
      <c r="K22" s="2" t="inlineStr">
        <is>
          <t>L-Arginine HCl</t>
        </is>
      </c>
      <c r="L22" s="2" t="n">
        <v>125</v>
      </c>
      <c r="M22" s="2" t="n"/>
      <c r="N22" s="2" t="n">
        <v>5</v>
      </c>
      <c r="O22" s="2" t="inlineStr">
        <is>
          <t>up to 16 months</t>
        </is>
      </c>
      <c r="P22" s="2" t="inlineStr">
        <is>
          <t>long-term real-time storage (upright vial &amp; PFS, Hypak for Biotech syringe)</t>
        </is>
      </c>
      <c r="Q22" s="2" t="inlineStr">
        <is>
          <t>potency (bioassay)</t>
        </is>
      </c>
      <c r="R22" s="2" t="inlineStr">
        <is>
          <t>Cell-based BioAssay potency, range across all time points</t>
        </is>
      </c>
      <c r="S22" s="2" t="inlineStr">
        <is>
          <t>92-103</t>
        </is>
      </c>
      <c r="T22" s="2" t="inlineStr">
        <is>
          <t>% of reference standard (range, min-max)</t>
        </is>
      </c>
      <c r="U22" s="2" t="inlineStr">
        <is>
          <t>Table 1 (Stability Study #1).</t>
        </is>
      </c>
    </row>
    <row r="23">
      <c r="A23" s="2" t="inlineStr">
        <is>
          <t>US20250170245A1</t>
        </is>
      </c>
      <c r="B23" s="2" t="inlineStr">
        <is>
          <t>P1_F2_20mgmL_Arg_Study1</t>
        </is>
      </c>
      <c r="C23" s="2" t="n">
        <v>20</v>
      </c>
      <c r="D23" s="2" t="inlineStr">
        <is>
          <t>Histidine / Histidine-HCl</t>
        </is>
      </c>
      <c r="E23" s="2" t="n">
        <v>20</v>
      </c>
      <c r="F23" s="2" t="n">
        <v>6</v>
      </c>
      <c r="G23" s="2" t="inlineStr">
        <is>
          <t>Trehalose (dihydrate)</t>
        </is>
      </c>
      <c r="H23" s="2" t="inlineStr">
        <is>
          <t>50 mM</t>
        </is>
      </c>
      <c r="I23" s="2" t="inlineStr">
        <is>
          <t>Polysorbate-20 (PS-20)</t>
        </is>
      </c>
      <c r="J23" s="2" t="n">
        <v>0.02</v>
      </c>
      <c r="K23" s="2" t="inlineStr">
        <is>
          <t>L-Arginine HCl</t>
        </is>
      </c>
      <c r="L23" s="2" t="n">
        <v>125</v>
      </c>
      <c r="M23" s="2" t="n"/>
      <c r="N23" s="2" t="n">
        <v>5</v>
      </c>
      <c r="O23" s="2" t="inlineStr">
        <is>
          <t>up to 16 months</t>
        </is>
      </c>
      <c r="P23" s="2" t="inlineStr">
        <is>
          <t>long-term real-time storage (upright vial &amp; PFS, Hypak for Biotech syringe)</t>
        </is>
      </c>
      <c r="Q23" s="2" t="inlineStr">
        <is>
          <t>purity / identity (electrophoresis)</t>
        </is>
      </c>
      <c r="R23" s="2" t="inlineStr">
        <is>
          <t>BioAnalyzer (CE-SDS), reduced</t>
        </is>
      </c>
      <c r="S23" s="2" t="inlineStr">
        <is>
          <t>Consistent with Ref. Std.</t>
        </is>
      </c>
      <c r="T23" s="2" t="inlineStr">
        <is>
          <t>qualitative (pattern match to reference standard)</t>
        </is>
      </c>
      <c r="U23" s="2" t="inlineStr">
        <is>
          <t>Table 1 (Stability Study #1).</t>
        </is>
      </c>
    </row>
    <row r="24">
      <c r="A24" s="2" t="inlineStr">
        <is>
          <t>US20250170245A1</t>
        </is>
      </c>
      <c r="B24" s="2" t="inlineStr">
        <is>
          <t>P1_F2_20mgmL_Arg_Study1</t>
        </is>
      </c>
      <c r="C24" s="2" t="n">
        <v>20</v>
      </c>
      <c r="D24" s="2" t="inlineStr">
        <is>
          <t>Histidine / Histidine-HCl</t>
        </is>
      </c>
      <c r="E24" s="2" t="n">
        <v>20</v>
      </c>
      <c r="F24" s="2" t="n">
        <v>6</v>
      </c>
      <c r="G24" s="2" t="inlineStr">
        <is>
          <t>Trehalose (dihydrate)</t>
        </is>
      </c>
      <c r="H24" s="2" t="inlineStr">
        <is>
          <t>50 mM</t>
        </is>
      </c>
      <c r="I24" s="2" t="inlineStr">
        <is>
          <t>Polysorbate-20 (PS-20)</t>
        </is>
      </c>
      <c r="J24" s="2" t="n">
        <v>0.02</v>
      </c>
      <c r="K24" s="2" t="inlineStr">
        <is>
          <t>L-Arginine HCl</t>
        </is>
      </c>
      <c r="L24" s="2" t="n">
        <v>125</v>
      </c>
      <c r="M24" s="2" t="n"/>
      <c r="N24" s="2" t="n">
        <v>5</v>
      </c>
      <c r="O24" s="2" t="inlineStr">
        <is>
          <t>up to 16 months</t>
        </is>
      </c>
      <c r="P24" s="2" t="inlineStr">
        <is>
          <t>long-term real-time storage (upright vial &amp; PFS, Hypak for Biotech syringe)</t>
        </is>
      </c>
      <c r="Q24" s="2" t="inlineStr">
        <is>
          <t>purity / identity (electrophoresis)</t>
        </is>
      </c>
      <c r="R24" s="2" t="inlineStr">
        <is>
          <t>BioAnalyzer (CE-SDS), non-reduced</t>
        </is>
      </c>
      <c r="S24" s="2" t="inlineStr">
        <is>
          <t>Consistent with Ref. Std.</t>
        </is>
      </c>
      <c r="T24" s="2" t="inlineStr">
        <is>
          <t>qualitative (pattern match to reference standard)</t>
        </is>
      </c>
      <c r="U24" s="2" t="inlineStr">
        <is>
          <t>Table 1 (Stability Study #1).</t>
        </is>
      </c>
    </row>
    <row r="25">
      <c r="A25" s="2" t="inlineStr">
        <is>
          <t>US20250170245A1</t>
        </is>
      </c>
      <c r="B25" s="2" t="inlineStr">
        <is>
          <t>P1_F2_20mgmL_Arg_Study1</t>
        </is>
      </c>
      <c r="C25" s="2" t="n">
        <v>20</v>
      </c>
      <c r="D25" s="2" t="inlineStr">
        <is>
          <t>Histidine / Histidine-HCl</t>
        </is>
      </c>
      <c r="E25" s="2" t="n">
        <v>20</v>
      </c>
      <c r="F25" s="2" t="n">
        <v>6</v>
      </c>
      <c r="G25" s="2" t="inlineStr">
        <is>
          <t>Trehalose (dihydrate)</t>
        </is>
      </c>
      <c r="H25" s="2" t="inlineStr">
        <is>
          <t>50 mM</t>
        </is>
      </c>
      <c r="I25" s="2" t="inlineStr">
        <is>
          <t>Polysorbate-20 (PS-20)</t>
        </is>
      </c>
      <c r="J25" s="2" t="n">
        <v>0.02</v>
      </c>
      <c r="K25" s="2" t="inlineStr">
        <is>
          <t>L-Arginine HCl</t>
        </is>
      </c>
      <c r="L25" s="2" t="n">
        <v>125</v>
      </c>
      <c r="M25" s="2" t="n"/>
      <c r="N25" s="2" t="n">
        <v>5</v>
      </c>
      <c r="O25" s="2" t="inlineStr">
        <is>
          <t>up to 16 months</t>
        </is>
      </c>
      <c r="P25" s="2" t="inlineStr">
        <is>
          <t>long-term real-time storage (upright vial &amp; PFS, Hypak for Biotech syringe)</t>
        </is>
      </c>
      <c r="Q25" s="2" t="inlineStr">
        <is>
          <t>charge variants (cIEF)</t>
        </is>
      </c>
      <c r="R25" s="2" t="inlineStr">
        <is>
          <t>cIEF charge-variant profile</t>
        </is>
      </c>
      <c r="S25" s="2" t="inlineStr">
        <is>
          <t>Consistent with Ref. Std.</t>
        </is>
      </c>
      <c r="T25" s="2" t="inlineStr">
        <is>
          <t>qualitative (pattern match to reference standard)</t>
        </is>
      </c>
      <c r="U25" s="2" t="inlineStr">
        <is>
          <t>Table 1 (Stability Study #1).</t>
        </is>
      </c>
    </row>
    <row r="26">
      <c r="A26" s="2" t="inlineStr">
        <is>
          <t>US20250170245A1</t>
        </is>
      </c>
      <c r="B26" s="2" t="inlineStr">
        <is>
          <t>P1_F3_20mgmL_Tre_Study1</t>
        </is>
      </c>
      <c r="C26" s="2" t="n">
        <v>20</v>
      </c>
      <c r="D26" s="2" t="inlineStr">
        <is>
          <t>Histidine / Histidine-HCl</t>
        </is>
      </c>
      <c r="E26" s="2" t="n">
        <v>20</v>
      </c>
      <c r="F26" s="2" t="n">
        <v>6</v>
      </c>
      <c r="G26" s="2" t="inlineStr">
        <is>
          <t>Trehalose (dihydrate)</t>
        </is>
      </c>
      <c r="H26" s="2" t="inlineStr">
        <is>
          <t>250 mM</t>
        </is>
      </c>
      <c r="I26" s="2" t="inlineStr">
        <is>
          <t>Polysorbate-20 (PS-20)</t>
        </is>
      </c>
      <c r="J26" s="2" t="n">
        <v>0.02</v>
      </c>
      <c r="K26" s="2" t="n"/>
      <c r="L26" s="2" t="n"/>
      <c r="M26" s="2" t="n"/>
      <c r="N26" s="2" t="n">
        <v>5</v>
      </c>
      <c r="O26" s="2" t="inlineStr">
        <is>
          <t>up to 24 months</t>
        </is>
      </c>
      <c r="P26" s="2" t="inlineStr">
        <is>
          <t>long-term real-time storage (upright vial &amp; PFS, Hypak for Biotech syringe)</t>
        </is>
      </c>
      <c r="Q26" s="2" t="inlineStr">
        <is>
          <t>appearance</t>
        </is>
      </c>
      <c r="R26" s="2" t="inlineStr">
        <is>
          <t>Visible particle score (worst observation, vs. reference particle/opalescence standards)</t>
        </is>
      </c>
      <c r="S26" s="2">
        <f>STD 2</f>
        <v/>
      </c>
      <c r="T26" s="2" t="inlineStr">
        <is>
          <t>visual particle standard (qualitative ordinal scale)</t>
        </is>
      </c>
      <c r="U26" s="2" t="inlineStr">
        <is>
          <t>Table 1 (Stability Study #1). Value as reported ('&lt;' = better than / clearer than the cited standard; '=' = equal to).</t>
        </is>
      </c>
    </row>
    <row r="27">
      <c r="A27" s="2" t="inlineStr">
        <is>
          <t>US20250170245A1</t>
        </is>
      </c>
      <c r="B27" s="2" t="inlineStr">
        <is>
          <t>P1_F3_20mgmL_Tre_Study1</t>
        </is>
      </c>
      <c r="C27" s="2" t="n">
        <v>20</v>
      </c>
      <c r="D27" s="2" t="inlineStr">
        <is>
          <t>Histidine / Histidine-HCl</t>
        </is>
      </c>
      <c r="E27" s="2" t="n">
        <v>20</v>
      </c>
      <c r="F27" s="2" t="n">
        <v>6</v>
      </c>
      <c r="G27" s="2" t="inlineStr">
        <is>
          <t>Trehalose (dihydrate)</t>
        </is>
      </c>
      <c r="H27" s="2" t="inlineStr">
        <is>
          <t>250 mM</t>
        </is>
      </c>
      <c r="I27" s="2" t="inlineStr">
        <is>
          <t>Polysorbate-20 (PS-20)</t>
        </is>
      </c>
      <c r="J27" s="2" t="n">
        <v>0.02</v>
      </c>
      <c r="K27" s="2" t="n"/>
      <c r="L27" s="2" t="n"/>
      <c r="M27" s="2" t="n"/>
      <c r="N27" s="2" t="n">
        <v>5</v>
      </c>
      <c r="O27" s="2" t="inlineStr">
        <is>
          <t>up to 24 months</t>
        </is>
      </c>
      <c r="P27" s="2" t="inlineStr">
        <is>
          <t>long-term real-time storage (upright vial &amp; PFS, Hypak for Biotech syringe)</t>
        </is>
      </c>
      <c r="Q27" s="2" t="inlineStr">
        <is>
          <t>subvisible particles (HIAC)</t>
        </is>
      </c>
      <c r="R27" s="2" t="inlineStr">
        <is>
          <t>HIAC particle count, &gt;=10 um</t>
        </is>
      </c>
      <c r="S27" s="2" t="n">
        <v>1800</v>
      </c>
      <c r="T27" s="2" t="inlineStr">
        <is>
          <t>particles/mL (upper bound, reported as '&lt;')</t>
        </is>
      </c>
      <c r="U27" s="2" t="inlineStr">
        <is>
          <t>Table 1 (Stability Study #1).</t>
        </is>
      </c>
    </row>
    <row r="28">
      <c r="A28" s="2" t="inlineStr">
        <is>
          <t>US20250170245A1</t>
        </is>
      </c>
      <c r="B28" s="2" t="inlineStr">
        <is>
          <t>P1_F3_20mgmL_Tre_Study1</t>
        </is>
      </c>
      <c r="C28" s="2" t="n">
        <v>20</v>
      </c>
      <c r="D28" s="2" t="inlineStr">
        <is>
          <t>Histidine / Histidine-HCl</t>
        </is>
      </c>
      <c r="E28" s="2" t="n">
        <v>20</v>
      </c>
      <c r="F28" s="2" t="n">
        <v>6</v>
      </c>
      <c r="G28" s="2" t="inlineStr">
        <is>
          <t>Trehalose (dihydrate)</t>
        </is>
      </c>
      <c r="H28" s="2" t="inlineStr">
        <is>
          <t>250 mM</t>
        </is>
      </c>
      <c r="I28" s="2" t="inlineStr">
        <is>
          <t>Polysorbate-20 (PS-20)</t>
        </is>
      </c>
      <c r="J28" s="2" t="n">
        <v>0.02</v>
      </c>
      <c r="K28" s="2" t="n"/>
      <c r="L28" s="2" t="n"/>
      <c r="M28" s="2" t="n"/>
      <c r="N28" s="2" t="n">
        <v>5</v>
      </c>
      <c r="O28" s="2" t="inlineStr">
        <is>
          <t>up to 24 months</t>
        </is>
      </c>
      <c r="P28" s="2" t="inlineStr">
        <is>
          <t>long-term real-time storage (upright vial &amp; PFS, Hypak for Biotech syringe)</t>
        </is>
      </c>
      <c r="Q28" s="2" t="inlineStr">
        <is>
          <t>subvisible particles (HIAC)</t>
        </is>
      </c>
      <c r="R28" s="2" t="inlineStr">
        <is>
          <t>HIAC particle count, &gt;=25 um</t>
        </is>
      </c>
      <c r="S28" s="2" t="n">
        <v>30</v>
      </c>
      <c r="T28" s="2" t="inlineStr">
        <is>
          <t>particles/mL (upper bound, reported as '&lt;')</t>
        </is>
      </c>
      <c r="U28" s="2" t="inlineStr">
        <is>
          <t>Table 1 (Stability Study #1). All configurations remain well below USP &lt;788&gt; limits (6000/mL &gt;10um, 600/mL &gt;25um) per para [0176].</t>
        </is>
      </c>
    </row>
    <row r="29">
      <c r="A29" s="2" t="inlineStr">
        <is>
          <t>US20250170245A1</t>
        </is>
      </c>
      <c r="B29" s="2" t="inlineStr">
        <is>
          <t>P1_F3_20mgmL_Tre_Study1</t>
        </is>
      </c>
      <c r="C29" s="2" t="n">
        <v>20</v>
      </c>
      <c r="D29" s="2" t="inlineStr">
        <is>
          <t>Histidine / Histidine-HCl</t>
        </is>
      </c>
      <c r="E29" s="2" t="n">
        <v>20</v>
      </c>
      <c r="F29" s="2" t="n">
        <v>6</v>
      </c>
      <c r="G29" s="2" t="inlineStr">
        <is>
          <t>Trehalose (dihydrate)</t>
        </is>
      </c>
      <c r="H29" s="2" t="inlineStr">
        <is>
          <t>250 mM</t>
        </is>
      </c>
      <c r="I29" s="2" t="inlineStr">
        <is>
          <t>Polysorbate-20 (PS-20)</t>
        </is>
      </c>
      <c r="J29" s="2" t="n">
        <v>0.02</v>
      </c>
      <c r="K29" s="2" t="n"/>
      <c r="L29" s="2" t="n"/>
      <c r="M29" s="2" t="n"/>
      <c r="N29" s="2" t="n">
        <v>5</v>
      </c>
      <c r="O29" s="2" t="inlineStr">
        <is>
          <t>up to 24 months</t>
        </is>
      </c>
      <c r="P29" s="2" t="inlineStr">
        <is>
          <t>long-term real-time storage (upright vial &amp; PFS, Hypak for Biotech syringe)</t>
        </is>
      </c>
      <c r="Q29" s="2" t="inlineStr">
        <is>
          <t>subvisible particles (MFI)</t>
        </is>
      </c>
      <c r="R29" s="2" t="inlineStr">
        <is>
          <t>MFI particle count, &gt;=10 um</t>
        </is>
      </c>
      <c r="S29" s="2" t="n">
        <v>1400</v>
      </c>
      <c r="T29" s="2" t="inlineStr">
        <is>
          <t>particles/mL (upper bound, reported as '&lt;')</t>
        </is>
      </c>
      <c r="U29" s="2" t="inlineStr">
        <is>
          <t>Table 1 (Stability Study #1).</t>
        </is>
      </c>
    </row>
    <row r="30">
      <c r="A30" s="2" t="inlineStr">
        <is>
          <t>US20250170245A1</t>
        </is>
      </c>
      <c r="B30" s="2" t="inlineStr">
        <is>
          <t>P1_F3_20mgmL_Tre_Study1</t>
        </is>
      </c>
      <c r="C30" s="2" t="n">
        <v>20</v>
      </c>
      <c r="D30" s="2" t="inlineStr">
        <is>
          <t>Histidine / Histidine-HCl</t>
        </is>
      </c>
      <c r="E30" s="2" t="n">
        <v>20</v>
      </c>
      <c r="F30" s="2" t="n">
        <v>6</v>
      </c>
      <c r="G30" s="2" t="inlineStr">
        <is>
          <t>Trehalose (dihydrate)</t>
        </is>
      </c>
      <c r="H30" s="2" t="inlineStr">
        <is>
          <t>250 mM</t>
        </is>
      </c>
      <c r="I30" s="2" t="inlineStr">
        <is>
          <t>Polysorbate-20 (PS-20)</t>
        </is>
      </c>
      <c r="J30" s="2" t="n">
        <v>0.02</v>
      </c>
      <c r="K30" s="2" t="n"/>
      <c r="L30" s="2" t="n"/>
      <c r="M30" s="2" t="n"/>
      <c r="N30" s="2" t="n">
        <v>5</v>
      </c>
      <c r="O30" s="2" t="inlineStr">
        <is>
          <t>up to 24 months</t>
        </is>
      </c>
      <c r="P30" s="2" t="inlineStr">
        <is>
          <t>long-term real-time storage (upright vial &amp; PFS, Hypak for Biotech syringe)</t>
        </is>
      </c>
      <c r="Q30" s="2" t="inlineStr">
        <is>
          <t>subvisible particles (MFI)</t>
        </is>
      </c>
      <c r="R30" s="2" t="inlineStr">
        <is>
          <t>MFI particle count, &gt;=25 um</t>
        </is>
      </c>
      <c r="S30" s="2" t="n">
        <v>60</v>
      </c>
      <c r="T30" s="2" t="inlineStr">
        <is>
          <t>particles/mL (upper bound, reported as '&lt;')</t>
        </is>
      </c>
      <c r="U30" s="2" t="inlineStr">
        <is>
          <t>Table 1 (Stability Study #1).</t>
        </is>
      </c>
    </row>
    <row r="31">
      <c r="A31" s="2" t="inlineStr">
        <is>
          <t>US20250170245A1</t>
        </is>
      </c>
      <c r="B31" s="2" t="inlineStr">
        <is>
          <t>P1_F3_20mgmL_Tre_Study1</t>
        </is>
      </c>
      <c r="C31" s="2" t="n">
        <v>20</v>
      </c>
      <c r="D31" s="2" t="inlineStr">
        <is>
          <t>Histidine / Histidine-HCl</t>
        </is>
      </c>
      <c r="E31" s="2" t="n">
        <v>20</v>
      </c>
      <c r="F31" s="2" t="n">
        <v>6</v>
      </c>
      <c r="G31" s="2" t="inlineStr">
        <is>
          <t>Trehalose (dihydrate)</t>
        </is>
      </c>
      <c r="H31" s="2" t="inlineStr">
        <is>
          <t>250 mM</t>
        </is>
      </c>
      <c r="I31" s="2" t="inlineStr">
        <is>
          <t>Polysorbate-20 (PS-20)</t>
        </is>
      </c>
      <c r="J31" s="2" t="n">
        <v>0.02</v>
      </c>
      <c r="K31" s="2" t="n"/>
      <c r="L31" s="2" t="n"/>
      <c r="M31" s="2" t="n"/>
      <c r="N31" s="2" t="n">
        <v>5</v>
      </c>
      <c r="O31" s="2" t="inlineStr">
        <is>
          <t>up to 24 months</t>
        </is>
      </c>
      <c r="P31" s="2" t="inlineStr">
        <is>
          <t>long-term real-time storage (upright vial &amp; PFS, Hypak for Biotech syringe)</t>
        </is>
      </c>
      <c r="Q31" s="2" t="inlineStr">
        <is>
          <t>aggregation (SEC)</t>
        </is>
      </c>
      <c r="R31" s="2" t="inlineStr">
        <is>
          <t>Monomer loss rate (SE-HPLC)</t>
        </is>
      </c>
      <c r="S31" s="2" t="n">
        <v>0.1</v>
      </c>
      <c r="T31" s="2" t="inlineStr">
        <is>
          <t>% per year</t>
        </is>
      </c>
      <c r="U31" s="2" t="inlineStr">
        <is>
          <t>Table 1 (Stability Study #1).</t>
        </is>
      </c>
    </row>
    <row r="32">
      <c r="A32" s="2" t="inlineStr">
        <is>
          <t>US20250170245A1</t>
        </is>
      </c>
      <c r="B32" s="2" t="inlineStr">
        <is>
          <t>P1_F3_20mgmL_Tre_Study1</t>
        </is>
      </c>
      <c r="C32" s="2" t="n">
        <v>20</v>
      </c>
      <c r="D32" s="2" t="inlineStr">
        <is>
          <t>Histidine / Histidine-HCl</t>
        </is>
      </c>
      <c r="E32" s="2" t="n">
        <v>20</v>
      </c>
      <c r="F32" s="2" t="n">
        <v>6</v>
      </c>
      <c r="G32" s="2" t="inlineStr">
        <is>
          <t>Trehalose (dihydrate)</t>
        </is>
      </c>
      <c r="H32" s="2" t="inlineStr">
        <is>
          <t>250 mM</t>
        </is>
      </c>
      <c r="I32" s="2" t="inlineStr">
        <is>
          <t>Polysorbate-20 (PS-20)</t>
        </is>
      </c>
      <c r="J32" s="2" t="n">
        <v>0.02</v>
      </c>
      <c r="K32" s="2" t="n"/>
      <c r="L32" s="2" t="n"/>
      <c r="M32" s="2" t="n"/>
      <c r="N32" s="2" t="n">
        <v>5</v>
      </c>
      <c r="O32" s="2" t="inlineStr">
        <is>
          <t>up to 24 months</t>
        </is>
      </c>
      <c r="P32" s="2" t="inlineStr">
        <is>
          <t>long-term real-time storage (upright vial &amp; PFS, Hypak for Biotech syringe)</t>
        </is>
      </c>
      <c r="Q32" s="2" t="inlineStr">
        <is>
          <t>fragmentation (RP-HPLC)</t>
        </is>
      </c>
      <c r="R32" s="2" t="inlineStr">
        <is>
          <t>Fragment (RP-HPLC, upper bound)</t>
        </is>
      </c>
      <c r="S32" s="2" t="n">
        <v>1.9</v>
      </c>
      <c r="T32" s="2" t="inlineStr">
        <is>
          <t>% (upper bound, reported as '&lt;=')</t>
        </is>
      </c>
      <c r="U32" s="2" t="inlineStr">
        <is>
          <t>Table 1 (Stability Study #1).</t>
        </is>
      </c>
    </row>
    <row r="33">
      <c r="A33" s="2" t="inlineStr">
        <is>
          <t>US20250170245A1</t>
        </is>
      </c>
      <c r="B33" s="2" t="inlineStr">
        <is>
          <t>P1_F3_20mgmL_Tre_Study1</t>
        </is>
      </c>
      <c r="C33" s="2" t="n">
        <v>20</v>
      </c>
      <c r="D33" s="2" t="inlineStr">
        <is>
          <t>Histidine / Histidine-HCl</t>
        </is>
      </c>
      <c r="E33" s="2" t="n">
        <v>20</v>
      </c>
      <c r="F33" s="2" t="n">
        <v>6</v>
      </c>
      <c r="G33" s="2" t="inlineStr">
        <is>
          <t>Trehalose (dihydrate)</t>
        </is>
      </c>
      <c r="H33" s="2" t="inlineStr">
        <is>
          <t>250 mM</t>
        </is>
      </c>
      <c r="I33" s="2" t="inlineStr">
        <is>
          <t>Polysorbate-20 (PS-20)</t>
        </is>
      </c>
      <c r="J33" s="2" t="n">
        <v>0.02</v>
      </c>
      <c r="K33" s="2" t="n"/>
      <c r="L33" s="2" t="n"/>
      <c r="M33" s="2" t="n"/>
      <c r="N33" s="2" t="n">
        <v>5</v>
      </c>
      <c r="O33" s="2" t="inlineStr">
        <is>
          <t>up to 24 months</t>
        </is>
      </c>
      <c r="P33" s="2" t="inlineStr">
        <is>
          <t>long-term real-time storage (upright vial &amp; PFS, Hypak for Biotech syringe)</t>
        </is>
      </c>
      <c r="Q33" s="2" t="inlineStr">
        <is>
          <t>functionality / injectability</t>
        </is>
      </c>
      <c r="R33" s="2" t="inlineStr">
        <is>
          <t>Functionality force (Instron, break-loose AND glide force, combined upper bound)</t>
        </is>
      </c>
      <c r="S33" s="2" t="n">
        <v>7</v>
      </c>
      <c r="T33" s="2" t="inlineStr">
        <is>
          <t>N (Newtons, upper bound, reported as '&lt;')</t>
        </is>
      </c>
      <c r="U33" s="2" t="inlineStr">
        <is>
          <t>Table 1 (Stability Study #1). Break-loose and glide force are reported as a single combined range in this table (not split).</t>
        </is>
      </c>
    </row>
    <row r="34">
      <c r="A34" s="2" t="inlineStr">
        <is>
          <t>US20250170245A1</t>
        </is>
      </c>
      <c r="B34" s="2" t="inlineStr">
        <is>
          <t>P1_F3_20mgmL_Tre_Study1</t>
        </is>
      </c>
      <c r="C34" s="2" t="n">
        <v>20</v>
      </c>
      <c r="D34" s="2" t="inlineStr">
        <is>
          <t>Histidine / Histidine-HCl</t>
        </is>
      </c>
      <c r="E34" s="2" t="n">
        <v>20</v>
      </c>
      <c r="F34" s="2" t="n">
        <v>6</v>
      </c>
      <c r="G34" s="2" t="inlineStr">
        <is>
          <t>Trehalose (dihydrate)</t>
        </is>
      </c>
      <c r="H34" s="2" t="inlineStr">
        <is>
          <t>250 mM</t>
        </is>
      </c>
      <c r="I34" s="2" t="inlineStr">
        <is>
          <t>Polysorbate-20 (PS-20)</t>
        </is>
      </c>
      <c r="J34" s="2" t="n">
        <v>0.02</v>
      </c>
      <c r="K34" s="2" t="n"/>
      <c r="L34" s="2" t="n"/>
      <c r="M34" s="2" t="n"/>
      <c r="N34" s="2" t="n">
        <v>5</v>
      </c>
      <c r="O34" s="2" t="inlineStr">
        <is>
          <t>up to 24 months</t>
        </is>
      </c>
      <c r="P34" s="2" t="inlineStr">
        <is>
          <t>long-term real-time storage (upright vial &amp; PFS, Hypak for Biotech syringe)</t>
        </is>
      </c>
      <c r="Q34" s="2" t="inlineStr">
        <is>
          <t>potency (bioassay)</t>
        </is>
      </c>
      <c r="R34" s="2" t="inlineStr">
        <is>
          <t>Cell-based BioAssay potency, range across all time points</t>
        </is>
      </c>
      <c r="S34" s="2" t="inlineStr">
        <is>
          <t>95-111</t>
        </is>
      </c>
      <c r="T34" s="2" t="inlineStr">
        <is>
          <t>% of reference standard (range, min-max)</t>
        </is>
      </c>
      <c r="U34" s="2" t="inlineStr">
        <is>
          <t>Table 1 (Stability Study #1).</t>
        </is>
      </c>
    </row>
    <row r="35">
      <c r="A35" s="2" t="inlineStr">
        <is>
          <t>US20250170245A1</t>
        </is>
      </c>
      <c r="B35" s="2" t="inlineStr">
        <is>
          <t>P1_F3_20mgmL_Tre_Study1</t>
        </is>
      </c>
      <c r="C35" s="2" t="n">
        <v>20</v>
      </c>
      <c r="D35" s="2" t="inlineStr">
        <is>
          <t>Histidine / Histidine-HCl</t>
        </is>
      </c>
      <c r="E35" s="2" t="n">
        <v>20</v>
      </c>
      <c r="F35" s="2" t="n">
        <v>6</v>
      </c>
      <c r="G35" s="2" t="inlineStr">
        <is>
          <t>Trehalose (dihydrate)</t>
        </is>
      </c>
      <c r="H35" s="2" t="inlineStr">
        <is>
          <t>250 mM</t>
        </is>
      </c>
      <c r="I35" s="2" t="inlineStr">
        <is>
          <t>Polysorbate-20 (PS-20)</t>
        </is>
      </c>
      <c r="J35" s="2" t="n">
        <v>0.02</v>
      </c>
      <c r="K35" s="2" t="n"/>
      <c r="L35" s="2" t="n"/>
      <c r="M35" s="2" t="n"/>
      <c r="N35" s="2" t="n">
        <v>5</v>
      </c>
      <c r="O35" s="2" t="inlineStr">
        <is>
          <t>up to 24 months</t>
        </is>
      </c>
      <c r="P35" s="2" t="inlineStr">
        <is>
          <t>long-term real-time storage (upright vial &amp; PFS, Hypak for Biotech syringe)</t>
        </is>
      </c>
      <c r="Q35" s="2" t="inlineStr">
        <is>
          <t>purity / identity (electrophoresis)</t>
        </is>
      </c>
      <c r="R35" s="2" t="inlineStr">
        <is>
          <t>BioAnalyzer (CE-SDS), reduced</t>
        </is>
      </c>
      <c r="S35" s="2" t="inlineStr">
        <is>
          <t>Consistent with Ref. Std.</t>
        </is>
      </c>
      <c r="T35" s="2" t="inlineStr">
        <is>
          <t>qualitative (pattern match to reference standard)</t>
        </is>
      </c>
      <c r="U35" s="2" t="inlineStr">
        <is>
          <t>Table 1 (Stability Study #1).</t>
        </is>
      </c>
    </row>
    <row r="36">
      <c r="A36" s="2" t="inlineStr">
        <is>
          <t>US20250170245A1</t>
        </is>
      </c>
      <c r="B36" s="2" t="inlineStr">
        <is>
          <t>P1_F3_20mgmL_Tre_Study1</t>
        </is>
      </c>
      <c r="C36" s="2" t="n">
        <v>20</v>
      </c>
      <c r="D36" s="2" t="inlineStr">
        <is>
          <t>Histidine / Histidine-HCl</t>
        </is>
      </c>
      <c r="E36" s="2" t="n">
        <v>20</v>
      </c>
      <c r="F36" s="2" t="n">
        <v>6</v>
      </c>
      <c r="G36" s="2" t="inlineStr">
        <is>
          <t>Trehalose (dihydrate)</t>
        </is>
      </c>
      <c r="H36" s="2" t="inlineStr">
        <is>
          <t>250 mM</t>
        </is>
      </c>
      <c r="I36" s="2" t="inlineStr">
        <is>
          <t>Polysorbate-20 (PS-20)</t>
        </is>
      </c>
      <c r="J36" s="2" t="n">
        <v>0.02</v>
      </c>
      <c r="K36" s="2" t="n"/>
      <c r="L36" s="2" t="n"/>
      <c r="M36" s="2" t="n"/>
      <c r="N36" s="2" t="n">
        <v>5</v>
      </c>
      <c r="O36" s="2" t="inlineStr">
        <is>
          <t>up to 24 months</t>
        </is>
      </c>
      <c r="P36" s="2" t="inlineStr">
        <is>
          <t>long-term real-time storage (upright vial &amp; PFS, Hypak for Biotech syringe)</t>
        </is>
      </c>
      <c r="Q36" s="2" t="inlineStr">
        <is>
          <t>purity / identity (electrophoresis)</t>
        </is>
      </c>
      <c r="R36" s="2" t="inlineStr">
        <is>
          <t>BioAnalyzer (CE-SDS), non-reduced</t>
        </is>
      </c>
      <c r="S36" s="2" t="inlineStr">
        <is>
          <t>Consistent with Ref. Std.</t>
        </is>
      </c>
      <c r="T36" s="2" t="inlineStr">
        <is>
          <t>qualitative (pattern match to reference standard)</t>
        </is>
      </c>
      <c r="U36" s="2" t="inlineStr">
        <is>
          <t>Table 1 (Stability Study #1).</t>
        </is>
      </c>
    </row>
    <row r="37">
      <c r="A37" s="2" t="inlineStr">
        <is>
          <t>US20250170245A1</t>
        </is>
      </c>
      <c r="B37" s="2" t="inlineStr">
        <is>
          <t>P1_F3_20mgmL_Tre_Study1</t>
        </is>
      </c>
      <c r="C37" s="2" t="n">
        <v>20</v>
      </c>
      <c r="D37" s="2" t="inlineStr">
        <is>
          <t>Histidine / Histidine-HCl</t>
        </is>
      </c>
      <c r="E37" s="2" t="n">
        <v>20</v>
      </c>
      <c r="F37" s="2" t="n">
        <v>6</v>
      </c>
      <c r="G37" s="2" t="inlineStr">
        <is>
          <t>Trehalose (dihydrate)</t>
        </is>
      </c>
      <c r="H37" s="2" t="inlineStr">
        <is>
          <t>250 mM</t>
        </is>
      </c>
      <c r="I37" s="2" t="inlineStr">
        <is>
          <t>Polysorbate-20 (PS-20)</t>
        </is>
      </c>
      <c r="J37" s="2" t="n">
        <v>0.02</v>
      </c>
      <c r="K37" s="2" t="n"/>
      <c r="L37" s="2" t="n"/>
      <c r="M37" s="2" t="n"/>
      <c r="N37" s="2" t="n">
        <v>5</v>
      </c>
      <c r="O37" s="2" t="inlineStr">
        <is>
          <t>up to 24 months</t>
        </is>
      </c>
      <c r="P37" s="2" t="inlineStr">
        <is>
          <t>long-term real-time storage (upright vial &amp; PFS, Hypak for Biotech syringe)</t>
        </is>
      </c>
      <c r="Q37" s="2" t="inlineStr">
        <is>
          <t>charge variants (cIEF)</t>
        </is>
      </c>
      <c r="R37" s="2" t="inlineStr">
        <is>
          <t>cIEF charge-variant profile</t>
        </is>
      </c>
      <c r="S37" s="2" t="inlineStr">
        <is>
          <t>Consistent with Ref. Std.</t>
        </is>
      </c>
      <c r="T37" s="2" t="inlineStr">
        <is>
          <t>qualitative (pattern match to reference standard)</t>
        </is>
      </c>
      <c r="U37" s="2" t="inlineStr">
        <is>
          <t>Table 1 (Stability Study #1).</t>
        </is>
      </c>
    </row>
    <row r="38">
      <c r="A38" s="2" t="inlineStr">
        <is>
          <t>US20250170245A1</t>
        </is>
      </c>
      <c r="B38" s="2" t="inlineStr">
        <is>
          <t>P1_F4_100mgmL_Tre_Study1</t>
        </is>
      </c>
      <c r="C38" s="2" t="n">
        <v>100</v>
      </c>
      <c r="D38" s="2" t="inlineStr">
        <is>
          <t>Histidine / Histidine-HCl</t>
        </is>
      </c>
      <c r="E38" s="2" t="n">
        <v>20</v>
      </c>
      <c r="F38" s="2" t="n">
        <v>6</v>
      </c>
      <c r="G38" s="2" t="inlineStr">
        <is>
          <t>Trehalose (dihydrate)</t>
        </is>
      </c>
      <c r="H38" s="2" t="inlineStr">
        <is>
          <t>250 mM</t>
        </is>
      </c>
      <c r="I38" s="2" t="inlineStr">
        <is>
          <t>Polysorbate-20 (PS-20)</t>
        </is>
      </c>
      <c r="J38" s="2" t="n">
        <v>0.02</v>
      </c>
      <c r="K38" s="2" t="n"/>
      <c r="L38" s="2" t="n"/>
      <c r="M38" s="2" t="n"/>
      <c r="N38" s="2" t="n">
        <v>5</v>
      </c>
      <c r="O38" s="2" t="inlineStr">
        <is>
          <t>up to 24 months</t>
        </is>
      </c>
      <c r="P38" s="2" t="inlineStr">
        <is>
          <t>long-term real-time storage (upright vial &amp; PFS, Hypak for Biotech syringe)</t>
        </is>
      </c>
      <c r="Q38" s="2" t="inlineStr">
        <is>
          <t>appearance</t>
        </is>
      </c>
      <c r="R38" s="2" t="inlineStr">
        <is>
          <t>Visible particle score (worst observation, vs. reference particle/opalescence standards)</t>
        </is>
      </c>
      <c r="S38" s="2" t="inlineStr">
        <is>
          <t>&lt;STD 3</t>
        </is>
      </c>
      <c r="T38" s="2" t="inlineStr">
        <is>
          <t>visual particle standard (qualitative ordinal scale)</t>
        </is>
      </c>
      <c r="U38" s="2" t="inlineStr">
        <is>
          <t>Table 1 (Stability Study #1). Value as reported ('&lt;' = better than / clearer than the cited standard; '=' = equal to).</t>
        </is>
      </c>
    </row>
    <row r="39">
      <c r="A39" s="2" t="inlineStr">
        <is>
          <t>US20250170245A1</t>
        </is>
      </c>
      <c r="B39" s="2" t="inlineStr">
        <is>
          <t>P1_F4_100mgmL_Tre_Study1</t>
        </is>
      </c>
      <c r="C39" s="2" t="n">
        <v>100</v>
      </c>
      <c r="D39" s="2" t="inlineStr">
        <is>
          <t>Histidine / Histidine-HCl</t>
        </is>
      </c>
      <c r="E39" s="2" t="n">
        <v>20</v>
      </c>
      <c r="F39" s="2" t="n">
        <v>6</v>
      </c>
      <c r="G39" s="2" t="inlineStr">
        <is>
          <t>Trehalose (dihydrate)</t>
        </is>
      </c>
      <c r="H39" s="2" t="inlineStr">
        <is>
          <t>250 mM</t>
        </is>
      </c>
      <c r="I39" s="2" t="inlineStr">
        <is>
          <t>Polysorbate-20 (PS-20)</t>
        </is>
      </c>
      <c r="J39" s="2" t="n">
        <v>0.02</v>
      </c>
      <c r="K39" s="2" t="n"/>
      <c r="L39" s="2" t="n"/>
      <c r="M39" s="2" t="n"/>
      <c r="N39" s="2" t="n">
        <v>5</v>
      </c>
      <c r="O39" s="2" t="inlineStr">
        <is>
          <t>up to 24 months</t>
        </is>
      </c>
      <c r="P39" s="2" t="inlineStr">
        <is>
          <t>long-term real-time storage (upright vial &amp; PFS, Hypak for Biotech syringe)</t>
        </is>
      </c>
      <c r="Q39" s="2" t="inlineStr">
        <is>
          <t>subvisible particles (HIAC)</t>
        </is>
      </c>
      <c r="R39" s="2" t="inlineStr">
        <is>
          <t>HIAC particle count, &gt;=10 um</t>
        </is>
      </c>
      <c r="S39" s="2" t="n">
        <v>2000</v>
      </c>
      <c r="T39" s="2" t="inlineStr">
        <is>
          <t>particles/mL (upper bound, reported as '&lt;')</t>
        </is>
      </c>
      <c r="U39" s="2" t="inlineStr">
        <is>
          <t>Table 1 (Stability Study #1).</t>
        </is>
      </c>
    </row>
    <row r="40">
      <c r="A40" s="2" t="inlineStr">
        <is>
          <t>US20250170245A1</t>
        </is>
      </c>
      <c r="B40" s="2" t="inlineStr">
        <is>
          <t>P1_F4_100mgmL_Tre_Study1</t>
        </is>
      </c>
      <c r="C40" s="2" t="n">
        <v>100</v>
      </c>
      <c r="D40" s="2" t="inlineStr">
        <is>
          <t>Histidine / Histidine-HCl</t>
        </is>
      </c>
      <c r="E40" s="2" t="n">
        <v>20</v>
      </c>
      <c r="F40" s="2" t="n">
        <v>6</v>
      </c>
      <c r="G40" s="2" t="inlineStr">
        <is>
          <t>Trehalose (dihydrate)</t>
        </is>
      </c>
      <c r="H40" s="2" t="inlineStr">
        <is>
          <t>250 mM</t>
        </is>
      </c>
      <c r="I40" s="2" t="inlineStr">
        <is>
          <t>Polysorbate-20 (PS-20)</t>
        </is>
      </c>
      <c r="J40" s="2" t="n">
        <v>0.02</v>
      </c>
      <c r="K40" s="2" t="n"/>
      <c r="L40" s="2" t="n"/>
      <c r="M40" s="2" t="n"/>
      <c r="N40" s="2" t="n">
        <v>5</v>
      </c>
      <c r="O40" s="2" t="inlineStr">
        <is>
          <t>up to 24 months</t>
        </is>
      </c>
      <c r="P40" s="2" t="inlineStr">
        <is>
          <t>long-term real-time storage (upright vial &amp; PFS, Hypak for Biotech syringe)</t>
        </is>
      </c>
      <c r="Q40" s="2" t="inlineStr">
        <is>
          <t>subvisible particles (HIAC)</t>
        </is>
      </c>
      <c r="R40" s="2" t="inlineStr">
        <is>
          <t>HIAC particle count, &gt;=25 um</t>
        </is>
      </c>
      <c r="S40" s="2" t="n">
        <v>60</v>
      </c>
      <c r="T40" s="2" t="inlineStr">
        <is>
          <t>particles/mL (upper bound, reported as '&lt;')</t>
        </is>
      </c>
      <c r="U40" s="2" t="inlineStr">
        <is>
          <t>Table 1 (Stability Study #1). All configurations remain well below USP &lt;788&gt; limits (6000/mL &gt;10um, 600/mL &gt;25um) per para [0176].</t>
        </is>
      </c>
    </row>
    <row r="41">
      <c r="A41" s="2" t="inlineStr">
        <is>
          <t>US20250170245A1</t>
        </is>
      </c>
      <c r="B41" s="2" t="inlineStr">
        <is>
          <t>P1_F4_100mgmL_Tre_Study1</t>
        </is>
      </c>
      <c r="C41" s="2" t="n">
        <v>100</v>
      </c>
      <c r="D41" s="2" t="inlineStr">
        <is>
          <t>Histidine / Histidine-HCl</t>
        </is>
      </c>
      <c r="E41" s="2" t="n">
        <v>20</v>
      </c>
      <c r="F41" s="2" t="n">
        <v>6</v>
      </c>
      <c r="G41" s="2" t="inlineStr">
        <is>
          <t>Trehalose (dihydrate)</t>
        </is>
      </c>
      <c r="H41" s="2" t="inlineStr">
        <is>
          <t>250 mM</t>
        </is>
      </c>
      <c r="I41" s="2" t="inlineStr">
        <is>
          <t>Polysorbate-20 (PS-20)</t>
        </is>
      </c>
      <c r="J41" s="2" t="n">
        <v>0.02</v>
      </c>
      <c r="K41" s="2" t="n"/>
      <c r="L41" s="2" t="n"/>
      <c r="M41" s="2" t="n"/>
      <c r="N41" s="2" t="n">
        <v>5</v>
      </c>
      <c r="O41" s="2" t="inlineStr">
        <is>
          <t>up to 24 months</t>
        </is>
      </c>
      <c r="P41" s="2" t="inlineStr">
        <is>
          <t>long-term real-time storage (upright vial &amp; PFS, Hypak for Biotech syringe)</t>
        </is>
      </c>
      <c r="Q41" s="2" t="inlineStr">
        <is>
          <t>subvisible particles (MFI)</t>
        </is>
      </c>
      <c r="R41" s="2" t="inlineStr">
        <is>
          <t>MFI particle count, &gt;=10 um</t>
        </is>
      </c>
      <c r="S41" s="2" t="n">
        <v>1700</v>
      </c>
      <c r="T41" s="2" t="inlineStr">
        <is>
          <t>particles/mL (upper bound, reported as '&lt;')</t>
        </is>
      </c>
      <c r="U41" s="2" t="inlineStr">
        <is>
          <t>Table 1 (Stability Study #1).</t>
        </is>
      </c>
    </row>
    <row r="42">
      <c r="A42" s="2" t="inlineStr">
        <is>
          <t>US20250170245A1</t>
        </is>
      </c>
      <c r="B42" s="2" t="inlineStr">
        <is>
          <t>P1_F4_100mgmL_Tre_Study1</t>
        </is>
      </c>
      <c r="C42" s="2" t="n">
        <v>100</v>
      </c>
      <c r="D42" s="2" t="inlineStr">
        <is>
          <t>Histidine / Histidine-HCl</t>
        </is>
      </c>
      <c r="E42" s="2" t="n">
        <v>20</v>
      </c>
      <c r="F42" s="2" t="n">
        <v>6</v>
      </c>
      <c r="G42" s="2" t="inlineStr">
        <is>
          <t>Trehalose (dihydrate)</t>
        </is>
      </c>
      <c r="H42" s="2" t="inlineStr">
        <is>
          <t>250 mM</t>
        </is>
      </c>
      <c r="I42" s="2" t="inlineStr">
        <is>
          <t>Polysorbate-20 (PS-20)</t>
        </is>
      </c>
      <c r="J42" s="2" t="n">
        <v>0.02</v>
      </c>
      <c r="K42" s="2" t="n"/>
      <c r="L42" s="2" t="n"/>
      <c r="M42" s="2" t="n"/>
      <c r="N42" s="2" t="n">
        <v>5</v>
      </c>
      <c r="O42" s="2" t="inlineStr">
        <is>
          <t>up to 24 months</t>
        </is>
      </c>
      <c r="P42" s="2" t="inlineStr">
        <is>
          <t>long-term real-time storage (upright vial &amp; PFS, Hypak for Biotech syringe)</t>
        </is>
      </c>
      <c r="Q42" s="2" t="inlineStr">
        <is>
          <t>subvisible particles (MFI)</t>
        </is>
      </c>
      <c r="R42" s="2" t="inlineStr">
        <is>
          <t>MFI particle count, &gt;=25 um</t>
        </is>
      </c>
      <c r="S42" s="2" t="n">
        <v>480</v>
      </c>
      <c r="T42" s="2" t="inlineStr">
        <is>
          <t>particles/mL (upper bound, reported as '&lt;')</t>
        </is>
      </c>
      <c r="U42" s="2" t="inlineStr">
        <is>
          <t>Table 1 (Stability Study #1). Original table marks this value with a footnote asterisk shared with the table caption; exact footnote referent not specified in the source text.</t>
        </is>
      </c>
    </row>
    <row r="43">
      <c r="A43" s="2" t="inlineStr">
        <is>
          <t>US20250170245A1</t>
        </is>
      </c>
      <c r="B43" s="2" t="inlineStr">
        <is>
          <t>P1_F4_100mgmL_Tre_Study1</t>
        </is>
      </c>
      <c r="C43" s="2" t="n">
        <v>100</v>
      </c>
      <c r="D43" s="2" t="inlineStr">
        <is>
          <t>Histidine / Histidine-HCl</t>
        </is>
      </c>
      <c r="E43" s="2" t="n">
        <v>20</v>
      </c>
      <c r="F43" s="2" t="n">
        <v>6</v>
      </c>
      <c r="G43" s="2" t="inlineStr">
        <is>
          <t>Trehalose (dihydrate)</t>
        </is>
      </c>
      <c r="H43" s="2" t="inlineStr">
        <is>
          <t>250 mM</t>
        </is>
      </c>
      <c r="I43" s="2" t="inlineStr">
        <is>
          <t>Polysorbate-20 (PS-20)</t>
        </is>
      </c>
      <c r="J43" s="2" t="n">
        <v>0.02</v>
      </c>
      <c r="K43" s="2" t="n"/>
      <c r="L43" s="2" t="n"/>
      <c r="M43" s="2" t="n"/>
      <c r="N43" s="2" t="n">
        <v>5</v>
      </c>
      <c r="O43" s="2" t="inlineStr">
        <is>
          <t>up to 24 months</t>
        </is>
      </c>
      <c r="P43" s="2" t="inlineStr">
        <is>
          <t>long-term real-time storage (upright vial &amp; PFS, Hypak for Biotech syringe)</t>
        </is>
      </c>
      <c r="Q43" s="2" t="inlineStr">
        <is>
          <t>aggregation (SEC)</t>
        </is>
      </c>
      <c r="R43" s="2" t="inlineStr">
        <is>
          <t>Monomer loss rate (SE-HPLC)</t>
        </is>
      </c>
      <c r="S43" s="2" t="n">
        <v>0.2</v>
      </c>
      <c r="T43" s="2" t="inlineStr">
        <is>
          <t>% per year</t>
        </is>
      </c>
      <c r="U43" s="2" t="inlineStr">
        <is>
          <t>Table 1 (Stability Study #1).</t>
        </is>
      </c>
    </row>
    <row r="44">
      <c r="A44" s="2" t="inlineStr">
        <is>
          <t>US20250170245A1</t>
        </is>
      </c>
      <c r="B44" s="2" t="inlineStr">
        <is>
          <t>P1_F4_100mgmL_Tre_Study1</t>
        </is>
      </c>
      <c r="C44" s="2" t="n">
        <v>100</v>
      </c>
      <c r="D44" s="2" t="inlineStr">
        <is>
          <t>Histidine / Histidine-HCl</t>
        </is>
      </c>
      <c r="E44" s="2" t="n">
        <v>20</v>
      </c>
      <c r="F44" s="2" t="n">
        <v>6</v>
      </c>
      <c r="G44" s="2" t="inlineStr">
        <is>
          <t>Trehalose (dihydrate)</t>
        </is>
      </c>
      <c r="H44" s="2" t="inlineStr">
        <is>
          <t>250 mM</t>
        </is>
      </c>
      <c r="I44" s="2" t="inlineStr">
        <is>
          <t>Polysorbate-20 (PS-20)</t>
        </is>
      </c>
      <c r="J44" s="2" t="n">
        <v>0.02</v>
      </c>
      <c r="K44" s="2" t="n"/>
      <c r="L44" s="2" t="n"/>
      <c r="M44" s="2" t="n"/>
      <c r="N44" s="2" t="n">
        <v>5</v>
      </c>
      <c r="O44" s="2" t="inlineStr">
        <is>
          <t>up to 24 months</t>
        </is>
      </c>
      <c r="P44" s="2" t="inlineStr">
        <is>
          <t>long-term real-time storage (upright vial &amp; PFS, Hypak for Biotech syringe)</t>
        </is>
      </c>
      <c r="Q44" s="2" t="inlineStr">
        <is>
          <t>fragmentation (RP-HPLC)</t>
        </is>
      </c>
      <c r="R44" s="2" t="inlineStr">
        <is>
          <t>Fragment (RP-HPLC, upper bound)</t>
        </is>
      </c>
      <c r="S44" s="2" t="n">
        <v>1.9</v>
      </c>
      <c r="T44" s="2" t="inlineStr">
        <is>
          <t>% (upper bound, reported as '&lt;=')</t>
        </is>
      </c>
      <c r="U44" s="2" t="inlineStr">
        <is>
          <t>Table 1 (Stability Study #1).</t>
        </is>
      </c>
    </row>
    <row r="45">
      <c r="A45" s="2" t="inlineStr">
        <is>
          <t>US20250170245A1</t>
        </is>
      </c>
      <c r="B45" s="2" t="inlineStr">
        <is>
          <t>P1_F4_100mgmL_Tre_Study1</t>
        </is>
      </c>
      <c r="C45" s="2" t="n">
        <v>100</v>
      </c>
      <c r="D45" s="2" t="inlineStr">
        <is>
          <t>Histidine / Histidine-HCl</t>
        </is>
      </c>
      <c r="E45" s="2" t="n">
        <v>20</v>
      </c>
      <c r="F45" s="2" t="n">
        <v>6</v>
      </c>
      <c r="G45" s="2" t="inlineStr">
        <is>
          <t>Trehalose (dihydrate)</t>
        </is>
      </c>
      <c r="H45" s="2" t="inlineStr">
        <is>
          <t>250 mM</t>
        </is>
      </c>
      <c r="I45" s="2" t="inlineStr">
        <is>
          <t>Polysorbate-20 (PS-20)</t>
        </is>
      </c>
      <c r="J45" s="2" t="n">
        <v>0.02</v>
      </c>
      <c r="K45" s="2" t="n"/>
      <c r="L45" s="2" t="n"/>
      <c r="M45" s="2" t="n"/>
      <c r="N45" s="2" t="n">
        <v>5</v>
      </c>
      <c r="O45" s="2" t="inlineStr">
        <is>
          <t>up to 24 months</t>
        </is>
      </c>
      <c r="P45" s="2" t="inlineStr">
        <is>
          <t>long-term real-time storage (upright vial &amp; PFS, Hypak for Biotech syringe)</t>
        </is>
      </c>
      <c r="Q45" s="2" t="inlineStr">
        <is>
          <t>functionality / injectability</t>
        </is>
      </c>
      <c r="R45" s="2" t="inlineStr">
        <is>
          <t>Functionality force (Instron, break-loose AND glide force, combined upper bound)</t>
        </is>
      </c>
      <c r="S45" s="2" t="n">
        <v>12</v>
      </c>
      <c r="T45" s="2" t="inlineStr">
        <is>
          <t>N (Newtons, upper bound, reported as '&lt;')</t>
        </is>
      </c>
      <c r="U45" s="2" t="inlineStr">
        <is>
          <t>Table 1 (Stability Study #1). Break-loose and glide force are reported as a single combined range in this table (not split).</t>
        </is>
      </c>
    </row>
    <row r="46">
      <c r="A46" s="2" t="inlineStr">
        <is>
          <t>US20250170245A1</t>
        </is>
      </c>
      <c r="B46" s="2" t="inlineStr">
        <is>
          <t>P1_F4_100mgmL_Tre_Study1</t>
        </is>
      </c>
      <c r="C46" s="2" t="n">
        <v>100</v>
      </c>
      <c r="D46" s="2" t="inlineStr">
        <is>
          <t>Histidine / Histidine-HCl</t>
        </is>
      </c>
      <c r="E46" s="2" t="n">
        <v>20</v>
      </c>
      <c r="F46" s="2" t="n">
        <v>6</v>
      </c>
      <c r="G46" s="2" t="inlineStr">
        <is>
          <t>Trehalose (dihydrate)</t>
        </is>
      </c>
      <c r="H46" s="2" t="inlineStr">
        <is>
          <t>250 mM</t>
        </is>
      </c>
      <c r="I46" s="2" t="inlineStr">
        <is>
          <t>Polysorbate-20 (PS-20)</t>
        </is>
      </c>
      <c r="J46" s="2" t="n">
        <v>0.02</v>
      </c>
      <c r="K46" s="2" t="n"/>
      <c r="L46" s="2" t="n"/>
      <c r="M46" s="2" t="n"/>
      <c r="N46" s="2" t="n">
        <v>5</v>
      </c>
      <c r="O46" s="2" t="inlineStr">
        <is>
          <t>up to 24 months</t>
        </is>
      </c>
      <c r="P46" s="2" t="inlineStr">
        <is>
          <t>long-term real-time storage (upright vial &amp; PFS, Hypak for Biotech syringe)</t>
        </is>
      </c>
      <c r="Q46" s="2" t="inlineStr">
        <is>
          <t>potency (bioassay)</t>
        </is>
      </c>
      <c r="R46" s="2" t="inlineStr">
        <is>
          <t>Cell-based BioAssay potency, range across all time points</t>
        </is>
      </c>
      <c r="S46" s="2" t="inlineStr">
        <is>
          <t>88-99</t>
        </is>
      </c>
      <c r="T46" s="2" t="inlineStr">
        <is>
          <t>% of reference standard (range, min-max)</t>
        </is>
      </c>
      <c r="U46" s="2" t="inlineStr">
        <is>
          <t>Table 1 (Stability Study #1).</t>
        </is>
      </c>
    </row>
    <row r="47">
      <c r="A47" s="2" t="inlineStr">
        <is>
          <t>US20250170245A1</t>
        </is>
      </c>
      <c r="B47" s="2" t="inlineStr">
        <is>
          <t>P1_F4_100mgmL_Tre_Study1</t>
        </is>
      </c>
      <c r="C47" s="2" t="n">
        <v>100</v>
      </c>
      <c r="D47" s="2" t="inlineStr">
        <is>
          <t>Histidine / Histidine-HCl</t>
        </is>
      </c>
      <c r="E47" s="2" t="n">
        <v>20</v>
      </c>
      <c r="F47" s="2" t="n">
        <v>6</v>
      </c>
      <c r="G47" s="2" t="inlineStr">
        <is>
          <t>Trehalose (dihydrate)</t>
        </is>
      </c>
      <c r="H47" s="2" t="inlineStr">
        <is>
          <t>250 mM</t>
        </is>
      </c>
      <c r="I47" s="2" t="inlineStr">
        <is>
          <t>Polysorbate-20 (PS-20)</t>
        </is>
      </c>
      <c r="J47" s="2" t="n">
        <v>0.02</v>
      </c>
      <c r="K47" s="2" t="n"/>
      <c r="L47" s="2" t="n"/>
      <c r="M47" s="2" t="n"/>
      <c r="N47" s="2" t="n">
        <v>5</v>
      </c>
      <c r="O47" s="2" t="inlineStr">
        <is>
          <t>up to 24 months</t>
        </is>
      </c>
      <c r="P47" s="2" t="inlineStr">
        <is>
          <t>long-term real-time storage (upright vial &amp; PFS, Hypak for Biotech syringe)</t>
        </is>
      </c>
      <c r="Q47" s="2" t="inlineStr">
        <is>
          <t>purity / identity (electrophoresis)</t>
        </is>
      </c>
      <c r="R47" s="2" t="inlineStr">
        <is>
          <t>BioAnalyzer (CE-SDS), reduced</t>
        </is>
      </c>
      <c r="S47" s="2" t="inlineStr">
        <is>
          <t>Consistent with Ref. Std.</t>
        </is>
      </c>
      <c r="T47" s="2" t="inlineStr">
        <is>
          <t>qualitative (pattern match to reference standard)</t>
        </is>
      </c>
      <c r="U47" s="2" t="inlineStr">
        <is>
          <t>Table 1 (Stability Study #1).</t>
        </is>
      </c>
    </row>
    <row r="48">
      <c r="A48" s="2" t="inlineStr">
        <is>
          <t>US20250170245A1</t>
        </is>
      </c>
      <c r="B48" s="2" t="inlineStr">
        <is>
          <t>P1_F4_100mgmL_Tre_Study1</t>
        </is>
      </c>
      <c r="C48" s="2" t="n">
        <v>100</v>
      </c>
      <c r="D48" s="2" t="inlineStr">
        <is>
          <t>Histidine / Histidine-HCl</t>
        </is>
      </c>
      <c r="E48" s="2" t="n">
        <v>20</v>
      </c>
      <c r="F48" s="2" t="n">
        <v>6</v>
      </c>
      <c r="G48" s="2" t="inlineStr">
        <is>
          <t>Trehalose (dihydrate)</t>
        </is>
      </c>
      <c r="H48" s="2" t="inlineStr">
        <is>
          <t>250 mM</t>
        </is>
      </c>
      <c r="I48" s="2" t="inlineStr">
        <is>
          <t>Polysorbate-20 (PS-20)</t>
        </is>
      </c>
      <c r="J48" s="2" t="n">
        <v>0.02</v>
      </c>
      <c r="K48" s="2" t="n"/>
      <c r="L48" s="2" t="n"/>
      <c r="M48" s="2" t="n"/>
      <c r="N48" s="2" t="n">
        <v>5</v>
      </c>
      <c r="O48" s="2" t="inlineStr">
        <is>
          <t>up to 24 months</t>
        </is>
      </c>
      <c r="P48" s="2" t="inlineStr">
        <is>
          <t>long-term real-time storage (upright vial &amp; PFS, Hypak for Biotech syringe)</t>
        </is>
      </c>
      <c r="Q48" s="2" t="inlineStr">
        <is>
          <t>purity / identity (electrophoresis)</t>
        </is>
      </c>
      <c r="R48" s="2" t="inlineStr">
        <is>
          <t>BioAnalyzer (CE-SDS), non-reduced</t>
        </is>
      </c>
      <c r="S48" s="2" t="inlineStr">
        <is>
          <t>Consistent with Ref. Std.</t>
        </is>
      </c>
      <c r="T48" s="2" t="inlineStr">
        <is>
          <t>qualitative (pattern match to reference standard)</t>
        </is>
      </c>
      <c r="U48" s="2" t="inlineStr">
        <is>
          <t>Table 1 (Stability Study #1).</t>
        </is>
      </c>
    </row>
    <row r="49">
      <c r="A49" s="2" t="inlineStr">
        <is>
          <t>US20250170245A1</t>
        </is>
      </c>
      <c r="B49" s="2" t="inlineStr">
        <is>
          <t>P1_F4_100mgmL_Tre_Study1</t>
        </is>
      </c>
      <c r="C49" s="2" t="n">
        <v>100</v>
      </c>
      <c r="D49" s="2" t="inlineStr">
        <is>
          <t>Histidine / Histidine-HCl</t>
        </is>
      </c>
      <c r="E49" s="2" t="n">
        <v>20</v>
      </c>
      <c r="F49" s="2" t="n">
        <v>6</v>
      </c>
      <c r="G49" s="2" t="inlineStr">
        <is>
          <t>Trehalose (dihydrate)</t>
        </is>
      </c>
      <c r="H49" s="2" t="inlineStr">
        <is>
          <t>250 mM</t>
        </is>
      </c>
      <c r="I49" s="2" t="inlineStr">
        <is>
          <t>Polysorbate-20 (PS-20)</t>
        </is>
      </c>
      <c r="J49" s="2" t="n">
        <v>0.02</v>
      </c>
      <c r="K49" s="2" t="n"/>
      <c r="L49" s="2" t="n"/>
      <c r="M49" s="2" t="n"/>
      <c r="N49" s="2" t="n">
        <v>5</v>
      </c>
      <c r="O49" s="2" t="inlineStr">
        <is>
          <t>up to 24 months</t>
        </is>
      </c>
      <c r="P49" s="2" t="inlineStr">
        <is>
          <t>long-term real-time storage (upright vial &amp; PFS, Hypak for Biotech syringe)</t>
        </is>
      </c>
      <c r="Q49" s="2" t="inlineStr">
        <is>
          <t>charge variants (cIEF)</t>
        </is>
      </c>
      <c r="R49" s="2" t="inlineStr">
        <is>
          <t>cIEF charge-variant profile</t>
        </is>
      </c>
      <c r="S49" s="2" t="inlineStr">
        <is>
          <t>Consistent with Ref. Std.</t>
        </is>
      </c>
      <c r="T49" s="2" t="inlineStr">
        <is>
          <t>qualitative (pattern match to reference standard)</t>
        </is>
      </c>
      <c r="U49" s="2" t="inlineStr">
        <is>
          <t>Table 1 (Stability Study #1).</t>
        </is>
      </c>
    </row>
    <row r="50">
      <c r="A50" s="2" t="inlineStr">
        <is>
          <t>US20250170245A1</t>
        </is>
      </c>
      <c r="B50" s="2" t="inlineStr">
        <is>
          <t>P1_F5_Pooled_2to100mgmL_PS20_0.006pct_Ex2</t>
        </is>
      </c>
      <c r="C50" s="2" t="inlineStr">
        <is>
          <t>2-100 (pooled: 2 &amp; 20 mg/mL Arg-Tre bracket + 20 &amp; 100 mg/mL Tre-only bracket)</t>
        </is>
      </c>
      <c r="D50" s="2" t="inlineStr">
        <is>
          <t>Histidine / Histidine-HCl</t>
        </is>
      </c>
      <c r="E50" s="2" t="n">
        <v>20</v>
      </c>
      <c r="F50" s="2" t="n">
        <v>6</v>
      </c>
      <c r="G50" s="2" t="inlineStr">
        <is>
          <t>Trehalose (dihydrate)</t>
        </is>
      </c>
      <c r="H50" s="2" t="inlineStr">
        <is>
          <t>50 mM (Arg bracket) or 250 mM (Tre bracket), pooled</t>
        </is>
      </c>
      <c r="I50" s="2" t="inlineStr">
        <is>
          <t>Polysorbate-20 (PS-20)</t>
        </is>
      </c>
      <c r="J50" s="2" t="n">
        <v>0.006</v>
      </c>
      <c r="K50" s="2" t="inlineStr">
        <is>
          <t>L-Arginine HCl (Arg bracket only)</t>
        </is>
      </c>
      <c r="L50" s="2" t="n">
        <v>130</v>
      </c>
      <c r="M50" s="2" t="n"/>
      <c r="N50" s="2" t="n">
        <v>5</v>
      </c>
      <c r="O50" s="2" t="inlineStr">
        <is>
          <t>up to 9 months (2/20 mg/mL Arg bracket) / up to 18 months (20/100 mg/mL Tre bracket), pooled range</t>
        </is>
      </c>
      <c r="P50" s="2" t="inlineStr">
        <is>
          <t>long-term real-time storage (PFS, worst-case bracket-end samples), shipped twice pre-storage</t>
        </is>
      </c>
      <c r="Q50" s="2" t="inlineStr">
        <is>
          <t>appearance</t>
        </is>
      </c>
      <c r="R50" s="2" t="inlineStr">
        <is>
          <t>Visible particle score (worst observation)</t>
        </is>
      </c>
      <c r="S50" s="2" t="inlineStr">
        <is>
          <t>&lt;Std 2</t>
        </is>
      </c>
      <c r="T50" s="2" t="inlineStr">
        <is>
          <t>visual particle standard (qualitative ordinal scale)</t>
        </is>
      </c>
      <c r="U50" s="2" t="inlineStr">
        <is>
          <t>Table 2 (Example 2, PS-20 concentration-optimization study; pooled range across all bracket-end samples tested).</t>
        </is>
      </c>
    </row>
    <row r="51">
      <c r="A51" s="2" t="inlineStr">
        <is>
          <t>US20250170245A1</t>
        </is>
      </c>
      <c r="B51" s="2" t="inlineStr">
        <is>
          <t>P1_F5_Pooled_2to100mgmL_PS20_0.006pct_Ex2</t>
        </is>
      </c>
      <c r="C51" s="2" t="inlineStr">
        <is>
          <t>2-100 (pooled: 2 &amp; 20 mg/mL Arg-Tre bracket + 20 &amp; 100 mg/mL Tre-only bracket)</t>
        </is>
      </c>
      <c r="D51" s="2" t="inlineStr">
        <is>
          <t>Histidine / Histidine-HCl</t>
        </is>
      </c>
      <c r="E51" s="2" t="n">
        <v>20</v>
      </c>
      <c r="F51" s="2" t="n">
        <v>6</v>
      </c>
      <c r="G51" s="2" t="inlineStr">
        <is>
          <t>Trehalose (dihydrate)</t>
        </is>
      </c>
      <c r="H51" s="2" t="inlineStr">
        <is>
          <t>50 mM (Arg bracket) or 250 mM (Tre bracket), pooled</t>
        </is>
      </c>
      <c r="I51" s="2" t="inlineStr">
        <is>
          <t>Polysorbate-20 (PS-20)</t>
        </is>
      </c>
      <c r="J51" s="2" t="n">
        <v>0.006</v>
      </c>
      <c r="K51" s="2" t="inlineStr">
        <is>
          <t>L-Arginine HCl (Arg bracket only)</t>
        </is>
      </c>
      <c r="L51" s="2" t="n">
        <v>130</v>
      </c>
      <c r="M51" s="2" t="n"/>
      <c r="N51" s="2" t="n">
        <v>5</v>
      </c>
      <c r="O51" s="2" t="inlineStr">
        <is>
          <t>up to 9 months (2/20 mg/mL Arg bracket) / up to 18 months (20/100 mg/mL Tre bracket), pooled range</t>
        </is>
      </c>
      <c r="P51" s="2" t="inlineStr">
        <is>
          <t>long-term real-time storage (PFS, worst-case bracket-end samples), shipped twice pre-storage</t>
        </is>
      </c>
      <c r="Q51" s="2" t="inlineStr">
        <is>
          <t>subvisible particles (HIAC)</t>
        </is>
      </c>
      <c r="R51" s="2" t="inlineStr">
        <is>
          <t>HIAC particle count, &gt;=10 um</t>
        </is>
      </c>
      <c r="S51" s="2" t="n">
        <v>640</v>
      </c>
      <c r="T51" s="2" t="inlineStr">
        <is>
          <t>particles/mL (upper bound)</t>
        </is>
      </c>
      <c r="U51" s="2" t="inlineStr">
        <is>
          <t>Table 2 (Example 2).</t>
        </is>
      </c>
    </row>
    <row r="52">
      <c r="A52" s="2" t="inlineStr">
        <is>
          <t>US20250170245A1</t>
        </is>
      </c>
      <c r="B52" s="2" t="inlineStr">
        <is>
          <t>P1_F5_Pooled_2to100mgmL_PS20_0.006pct_Ex2</t>
        </is>
      </c>
      <c r="C52" s="2" t="inlineStr">
        <is>
          <t>2-100 (pooled: 2 &amp; 20 mg/mL Arg-Tre bracket + 20 &amp; 100 mg/mL Tre-only bracket)</t>
        </is>
      </c>
      <c r="D52" s="2" t="inlineStr">
        <is>
          <t>Histidine / Histidine-HCl</t>
        </is>
      </c>
      <c r="E52" s="2" t="n">
        <v>20</v>
      </c>
      <c r="F52" s="2" t="n">
        <v>6</v>
      </c>
      <c r="G52" s="2" t="inlineStr">
        <is>
          <t>Trehalose (dihydrate)</t>
        </is>
      </c>
      <c r="H52" s="2" t="inlineStr">
        <is>
          <t>50 mM (Arg bracket) or 250 mM (Tre bracket), pooled</t>
        </is>
      </c>
      <c r="I52" s="2" t="inlineStr">
        <is>
          <t>Polysorbate-20 (PS-20)</t>
        </is>
      </c>
      <c r="J52" s="2" t="n">
        <v>0.006</v>
      </c>
      <c r="K52" s="2" t="inlineStr">
        <is>
          <t>L-Arginine HCl (Arg bracket only)</t>
        </is>
      </c>
      <c r="L52" s="2" t="n">
        <v>130</v>
      </c>
      <c r="M52" s="2" t="n"/>
      <c r="N52" s="2" t="n">
        <v>5</v>
      </c>
      <c r="O52" s="2" t="inlineStr">
        <is>
          <t>up to 9 months (2/20 mg/mL Arg bracket) / up to 18 months (20/100 mg/mL Tre bracket), pooled range</t>
        </is>
      </c>
      <c r="P52" s="2" t="inlineStr">
        <is>
          <t>long-term real-time storage (PFS, worst-case bracket-end samples), shipped twice pre-storage</t>
        </is>
      </c>
      <c r="Q52" s="2" t="inlineStr">
        <is>
          <t>subvisible particles (HIAC)</t>
        </is>
      </c>
      <c r="R52" s="2" t="inlineStr">
        <is>
          <t>HIAC particle count, &gt;=25 um</t>
        </is>
      </c>
      <c r="S52" s="2" t="n">
        <v>30</v>
      </c>
      <c r="T52" s="2" t="inlineStr">
        <is>
          <t>particles/mL (upper bound)</t>
        </is>
      </c>
      <c r="U52" s="2" t="inlineStr">
        <is>
          <t>Table 2 (Example 2).</t>
        </is>
      </c>
    </row>
    <row r="53">
      <c r="A53" s="2" t="inlineStr">
        <is>
          <t>US20250170245A1</t>
        </is>
      </c>
      <c r="B53" s="2" t="inlineStr">
        <is>
          <t>P1_F5_Pooled_2to100mgmL_PS20_0.006pct_Ex2</t>
        </is>
      </c>
      <c r="C53" s="2" t="inlineStr">
        <is>
          <t>2-100 (pooled: 2 &amp; 20 mg/mL Arg-Tre bracket + 20 &amp; 100 mg/mL Tre-only bracket)</t>
        </is>
      </c>
      <c r="D53" s="2" t="inlineStr">
        <is>
          <t>Histidine / Histidine-HCl</t>
        </is>
      </c>
      <c r="E53" s="2" t="n">
        <v>20</v>
      </c>
      <c r="F53" s="2" t="n">
        <v>6</v>
      </c>
      <c r="G53" s="2" t="inlineStr">
        <is>
          <t>Trehalose (dihydrate)</t>
        </is>
      </c>
      <c r="H53" s="2" t="inlineStr">
        <is>
          <t>50 mM (Arg bracket) or 250 mM (Tre bracket), pooled</t>
        </is>
      </c>
      <c r="I53" s="2" t="inlineStr">
        <is>
          <t>Polysorbate-20 (PS-20)</t>
        </is>
      </c>
      <c r="J53" s="2" t="n">
        <v>0.006</v>
      </c>
      <c r="K53" s="2" t="inlineStr">
        <is>
          <t>L-Arginine HCl (Arg bracket only)</t>
        </is>
      </c>
      <c r="L53" s="2" t="n">
        <v>130</v>
      </c>
      <c r="M53" s="2" t="n"/>
      <c r="N53" s="2" t="n">
        <v>5</v>
      </c>
      <c r="O53" s="2" t="inlineStr">
        <is>
          <t>up to 9 months (2/20 mg/mL Arg bracket) / up to 18 months (20/100 mg/mL Tre bracket), pooled range</t>
        </is>
      </c>
      <c r="P53" s="2" t="inlineStr">
        <is>
          <t>long-term real-time storage (PFS, worst-case bracket-end samples), shipped twice pre-storage</t>
        </is>
      </c>
      <c r="Q53" s="2" t="inlineStr">
        <is>
          <t>subvisible particles (MFI)</t>
        </is>
      </c>
      <c r="R53" s="2" t="inlineStr">
        <is>
          <t>MFI particle count, &gt;=10 um</t>
        </is>
      </c>
      <c r="S53" s="2" t="n">
        <v>610</v>
      </c>
      <c r="T53" s="2" t="inlineStr">
        <is>
          <t>particles/mL (upper bound)</t>
        </is>
      </c>
      <c r="U53" s="2" t="inlineStr">
        <is>
          <t>Table 2 (Example 2).</t>
        </is>
      </c>
    </row>
    <row r="54">
      <c r="A54" s="2" t="inlineStr">
        <is>
          <t>US20250170245A1</t>
        </is>
      </c>
      <c r="B54" s="2" t="inlineStr">
        <is>
          <t>P1_F5_Pooled_2to100mgmL_PS20_0.006pct_Ex2</t>
        </is>
      </c>
      <c r="C54" s="2" t="inlineStr">
        <is>
          <t>2-100 (pooled: 2 &amp; 20 mg/mL Arg-Tre bracket + 20 &amp; 100 mg/mL Tre-only bracket)</t>
        </is>
      </c>
      <c r="D54" s="2" t="inlineStr">
        <is>
          <t>Histidine / Histidine-HCl</t>
        </is>
      </c>
      <c r="E54" s="2" t="n">
        <v>20</v>
      </c>
      <c r="F54" s="2" t="n">
        <v>6</v>
      </c>
      <c r="G54" s="2" t="inlineStr">
        <is>
          <t>Trehalose (dihydrate)</t>
        </is>
      </c>
      <c r="H54" s="2" t="inlineStr">
        <is>
          <t>50 mM (Arg bracket) or 250 mM (Tre bracket), pooled</t>
        </is>
      </c>
      <c r="I54" s="2" t="inlineStr">
        <is>
          <t>Polysorbate-20 (PS-20)</t>
        </is>
      </c>
      <c r="J54" s="2" t="n">
        <v>0.006</v>
      </c>
      <c r="K54" s="2" t="inlineStr">
        <is>
          <t>L-Arginine HCl (Arg bracket only)</t>
        </is>
      </c>
      <c r="L54" s="2" t="n">
        <v>130</v>
      </c>
      <c r="M54" s="2" t="n"/>
      <c r="N54" s="2" t="n">
        <v>5</v>
      </c>
      <c r="O54" s="2" t="inlineStr">
        <is>
          <t>up to 9 months (2/20 mg/mL Arg bracket) / up to 18 months (20/100 mg/mL Tre bracket), pooled range</t>
        </is>
      </c>
      <c r="P54" s="2" t="inlineStr">
        <is>
          <t>long-term real-time storage (PFS, worst-case bracket-end samples), shipped twice pre-storage</t>
        </is>
      </c>
      <c r="Q54" s="2" t="inlineStr">
        <is>
          <t>subvisible particles (MFI)</t>
        </is>
      </c>
      <c r="R54" s="2" t="inlineStr">
        <is>
          <t>MFI particle count, &gt;=25 um</t>
        </is>
      </c>
      <c r="S54" s="2" t="n">
        <v>60</v>
      </c>
      <c r="T54" s="2" t="inlineStr">
        <is>
          <t>particles/mL (upper bound)</t>
        </is>
      </c>
      <c r="U54" s="2" t="inlineStr">
        <is>
          <t>Table 2 (Example 2).</t>
        </is>
      </c>
    </row>
    <row r="55">
      <c r="A55" s="2" t="inlineStr">
        <is>
          <t>US20250170245A1</t>
        </is>
      </c>
      <c r="B55" s="2" t="inlineStr">
        <is>
          <t>P1_F5_Pooled_2to100mgmL_PS20_0.006pct_Ex2</t>
        </is>
      </c>
      <c r="C55" s="2" t="inlineStr">
        <is>
          <t>2-100 (pooled: 2 &amp; 20 mg/mL Arg-Tre bracket + 20 &amp; 100 mg/mL Tre-only bracket)</t>
        </is>
      </c>
      <c r="D55" s="2" t="inlineStr">
        <is>
          <t>Histidine / Histidine-HCl</t>
        </is>
      </c>
      <c r="E55" s="2" t="n">
        <v>20</v>
      </c>
      <c r="F55" s="2" t="n">
        <v>6</v>
      </c>
      <c r="G55" s="2" t="inlineStr">
        <is>
          <t>Trehalose (dihydrate)</t>
        </is>
      </c>
      <c r="H55" s="2" t="inlineStr">
        <is>
          <t>50 mM (Arg bracket) or 250 mM (Tre bracket), pooled</t>
        </is>
      </c>
      <c r="I55" s="2" t="inlineStr">
        <is>
          <t>Polysorbate-20 (PS-20)</t>
        </is>
      </c>
      <c r="J55" s="2" t="n">
        <v>0.006</v>
      </c>
      <c r="K55" s="2" t="inlineStr">
        <is>
          <t>L-Arginine HCl (Arg bracket only)</t>
        </is>
      </c>
      <c r="L55" s="2" t="n">
        <v>130</v>
      </c>
      <c r="M55" s="2" t="n"/>
      <c r="N55" s="2" t="n">
        <v>5</v>
      </c>
      <c r="O55" s="2" t="inlineStr">
        <is>
          <t>up to 9 months (2/20 mg/mL Arg bracket) / up to 18 months (20/100 mg/mL Tre bracket), pooled range</t>
        </is>
      </c>
      <c r="P55" s="2" t="inlineStr">
        <is>
          <t>long-term real-time storage (PFS, worst-case bracket-end samples), shipped twice pre-storage</t>
        </is>
      </c>
      <c r="Q55" s="2" t="inlineStr">
        <is>
          <t>aggregation (SEC)</t>
        </is>
      </c>
      <c r="R55" s="2" t="inlineStr">
        <is>
          <t>Monomer loss rate (SE-HPLC), range</t>
        </is>
      </c>
      <c r="S55" s="2" t="inlineStr">
        <is>
          <t>0.0-0.4</t>
        </is>
      </c>
      <c r="T55" s="2" t="inlineStr">
        <is>
          <t>% per year (range, min-max)</t>
        </is>
      </c>
      <c r="U55" s="2" t="inlineStr">
        <is>
          <t>Table 2 (Example 2).</t>
        </is>
      </c>
    </row>
    <row r="56">
      <c r="A56" s="2" t="inlineStr">
        <is>
          <t>US20250170245A1</t>
        </is>
      </c>
      <c r="B56" s="2" t="inlineStr">
        <is>
          <t>P1_F5_Pooled_2to100mgmL_PS20_0.006pct_Ex2</t>
        </is>
      </c>
      <c r="C56" s="2" t="inlineStr">
        <is>
          <t>2-100 (pooled: 2 &amp; 20 mg/mL Arg-Tre bracket + 20 &amp; 100 mg/mL Tre-only bracket)</t>
        </is>
      </c>
      <c r="D56" s="2" t="inlineStr">
        <is>
          <t>Histidine / Histidine-HCl</t>
        </is>
      </c>
      <c r="E56" s="2" t="n">
        <v>20</v>
      </c>
      <c r="F56" s="2" t="n">
        <v>6</v>
      </c>
      <c r="G56" s="2" t="inlineStr">
        <is>
          <t>Trehalose (dihydrate)</t>
        </is>
      </c>
      <c r="H56" s="2" t="inlineStr">
        <is>
          <t>50 mM (Arg bracket) or 250 mM (Tre bracket), pooled</t>
        </is>
      </c>
      <c r="I56" s="2" t="inlineStr">
        <is>
          <t>Polysorbate-20 (PS-20)</t>
        </is>
      </c>
      <c r="J56" s="2" t="n">
        <v>0.006</v>
      </c>
      <c r="K56" s="2" t="inlineStr">
        <is>
          <t>L-Arginine HCl (Arg bracket only)</t>
        </is>
      </c>
      <c r="L56" s="2" t="n">
        <v>130</v>
      </c>
      <c r="M56" s="2" t="n"/>
      <c r="N56" s="2" t="n">
        <v>5</v>
      </c>
      <c r="O56" s="2" t="inlineStr">
        <is>
          <t>up to 9 months (2/20 mg/mL Arg bracket) / up to 18 months (20/100 mg/mL Tre bracket), pooled range</t>
        </is>
      </c>
      <c r="P56" s="2" t="inlineStr">
        <is>
          <t>long-term real-time storage (PFS, worst-case bracket-end samples), shipped twice pre-storage</t>
        </is>
      </c>
      <c r="Q56" s="2" t="inlineStr">
        <is>
          <t>fragmentation (RP-HPLC)</t>
        </is>
      </c>
      <c r="R56" s="2" t="inlineStr">
        <is>
          <t>Fragment (RP-HPLC, upper bound)</t>
        </is>
      </c>
      <c r="S56" s="2" t="n">
        <v>1.8</v>
      </c>
      <c r="T56" s="2" t="inlineStr">
        <is>
          <t>% (upper bound)</t>
        </is>
      </c>
      <c r="U56" s="2" t="inlineStr">
        <is>
          <t>Table 2 (Example 2).</t>
        </is>
      </c>
    </row>
    <row r="57">
      <c r="A57" s="2" t="inlineStr">
        <is>
          <t>US20250170245A1</t>
        </is>
      </c>
      <c r="B57" s="2" t="inlineStr">
        <is>
          <t>P1_F5_Pooled_2to100mgmL_PS20_0.006pct_Ex2</t>
        </is>
      </c>
      <c r="C57" s="2" t="inlineStr">
        <is>
          <t>2-100 (pooled: 2 &amp; 20 mg/mL Arg-Tre bracket + 20 &amp; 100 mg/mL Tre-only bracket)</t>
        </is>
      </c>
      <c r="D57" s="2" t="inlineStr">
        <is>
          <t>Histidine / Histidine-HCl</t>
        </is>
      </c>
      <c r="E57" s="2" t="n">
        <v>20</v>
      </c>
      <c r="F57" s="2" t="n">
        <v>6</v>
      </c>
      <c r="G57" s="2" t="inlineStr">
        <is>
          <t>Trehalose (dihydrate)</t>
        </is>
      </c>
      <c r="H57" s="2" t="inlineStr">
        <is>
          <t>50 mM (Arg bracket) or 250 mM (Tre bracket), pooled</t>
        </is>
      </c>
      <c r="I57" s="2" t="inlineStr">
        <is>
          <t>Polysorbate-20 (PS-20)</t>
        </is>
      </c>
      <c r="J57" s="2" t="n">
        <v>0.006</v>
      </c>
      <c r="K57" s="2" t="inlineStr">
        <is>
          <t>L-Arginine HCl (Arg bracket only)</t>
        </is>
      </c>
      <c r="L57" s="2" t="n">
        <v>130</v>
      </c>
      <c r="M57" s="2" t="n"/>
      <c r="N57" s="2" t="n">
        <v>5</v>
      </c>
      <c r="O57" s="2" t="inlineStr">
        <is>
          <t>up to 9 months (2/20 mg/mL Arg bracket) / up to 18 months (20/100 mg/mL Tre bracket), pooled range</t>
        </is>
      </c>
      <c r="P57" s="2" t="inlineStr">
        <is>
          <t>long-term real-time storage (PFS, worst-case bracket-end samples), shipped twice pre-storage</t>
        </is>
      </c>
      <c r="Q57" s="2" t="inlineStr">
        <is>
          <t>functionality / injectability</t>
        </is>
      </c>
      <c r="R57" s="2" t="inlineStr">
        <is>
          <t>Break-loose force (Instron, upper bound)</t>
        </is>
      </c>
      <c r="S57" s="2" t="n">
        <v>8.5</v>
      </c>
      <c r="T57" s="2" t="inlineStr">
        <is>
          <t>N (Newtons, upper bound)</t>
        </is>
      </c>
      <c r="U57" s="2" t="inlineStr">
        <is>
          <t>Table 2 (Example 2). Reported separately from glide force in this table.</t>
        </is>
      </c>
    </row>
    <row r="58">
      <c r="A58" s="2" t="inlineStr">
        <is>
          <t>US20250170245A1</t>
        </is>
      </c>
      <c r="B58" s="2" t="inlineStr">
        <is>
          <t>P1_F5_Pooled_2to100mgmL_PS20_0.006pct_Ex2</t>
        </is>
      </c>
      <c r="C58" s="2" t="inlineStr">
        <is>
          <t>2-100 (pooled: 2 &amp; 20 mg/mL Arg-Tre bracket + 20 &amp; 100 mg/mL Tre-only bracket)</t>
        </is>
      </c>
      <c r="D58" s="2" t="inlineStr">
        <is>
          <t>Histidine / Histidine-HCl</t>
        </is>
      </c>
      <c r="E58" s="2" t="n">
        <v>20</v>
      </c>
      <c r="F58" s="2" t="n">
        <v>6</v>
      </c>
      <c r="G58" s="2" t="inlineStr">
        <is>
          <t>Trehalose (dihydrate)</t>
        </is>
      </c>
      <c r="H58" s="2" t="inlineStr">
        <is>
          <t>50 mM (Arg bracket) or 250 mM (Tre bracket), pooled</t>
        </is>
      </c>
      <c r="I58" s="2" t="inlineStr">
        <is>
          <t>Polysorbate-20 (PS-20)</t>
        </is>
      </c>
      <c r="J58" s="2" t="n">
        <v>0.006</v>
      </c>
      <c r="K58" s="2" t="inlineStr">
        <is>
          <t>L-Arginine HCl (Arg bracket only)</t>
        </is>
      </c>
      <c r="L58" s="2" t="n">
        <v>130</v>
      </c>
      <c r="M58" s="2" t="n"/>
      <c r="N58" s="2" t="n">
        <v>5</v>
      </c>
      <c r="O58" s="2" t="inlineStr">
        <is>
          <t>up to 9 months (2/20 mg/mL Arg bracket) / up to 18 months (20/100 mg/mL Tre bracket), pooled range</t>
        </is>
      </c>
      <c r="P58" s="2" t="inlineStr">
        <is>
          <t>long-term real-time storage (PFS, worst-case bracket-end samples), shipped twice pre-storage</t>
        </is>
      </c>
      <c r="Q58" s="2" t="inlineStr">
        <is>
          <t>functionality / injectability</t>
        </is>
      </c>
      <c r="R58" s="2" t="inlineStr">
        <is>
          <t>Glide force (Instron, upper bound)</t>
        </is>
      </c>
      <c r="S58" s="2" t="n">
        <v>11.8</v>
      </c>
      <c r="T58" s="2" t="inlineStr">
        <is>
          <t>N (Newtons, upper bound)</t>
        </is>
      </c>
      <c r="U58" s="2" t="inlineStr">
        <is>
          <t>Table 2 (Example 2).</t>
        </is>
      </c>
    </row>
    <row r="59">
      <c r="A59" s="2" t="inlineStr">
        <is>
          <t>US20250170245A1</t>
        </is>
      </c>
      <c r="B59" s="2" t="inlineStr">
        <is>
          <t>P1_F5_Pooled_2to100mgmL_PS20_0.006pct_Ex2</t>
        </is>
      </c>
      <c r="C59" s="2" t="inlineStr">
        <is>
          <t>2-100 (pooled: 2 &amp; 20 mg/mL Arg-Tre bracket + 20 &amp; 100 mg/mL Tre-only bracket)</t>
        </is>
      </c>
      <c r="D59" s="2" t="inlineStr">
        <is>
          <t>Histidine / Histidine-HCl</t>
        </is>
      </c>
      <c r="E59" s="2" t="n">
        <v>20</v>
      </c>
      <c r="F59" s="2" t="n">
        <v>6</v>
      </c>
      <c r="G59" s="2" t="inlineStr">
        <is>
          <t>Trehalose (dihydrate)</t>
        </is>
      </c>
      <c r="H59" s="2" t="inlineStr">
        <is>
          <t>50 mM (Arg bracket) or 250 mM (Tre bracket), pooled</t>
        </is>
      </c>
      <c r="I59" s="2" t="inlineStr">
        <is>
          <t>Polysorbate-20 (PS-20)</t>
        </is>
      </c>
      <c r="J59" s="2" t="n">
        <v>0.006</v>
      </c>
      <c r="K59" s="2" t="inlineStr">
        <is>
          <t>L-Arginine HCl (Arg bracket only)</t>
        </is>
      </c>
      <c r="L59" s="2" t="n">
        <v>130</v>
      </c>
      <c r="M59" s="2" t="n"/>
      <c r="N59" s="2" t="n">
        <v>5</v>
      </c>
      <c r="O59" s="2" t="inlineStr">
        <is>
          <t>up to 9 months (2/20 mg/mL Arg bracket) / up to 18 months (20/100 mg/mL Tre bracket), pooled range</t>
        </is>
      </c>
      <c r="P59" s="2" t="inlineStr">
        <is>
          <t>long-term real-time storage (PFS, worst-case bracket-end samples), shipped twice pre-storage</t>
        </is>
      </c>
      <c r="Q59" s="2" t="inlineStr">
        <is>
          <t>potency (bioassay)</t>
        </is>
      </c>
      <c r="R59" s="2" t="inlineStr">
        <is>
          <t>Cell-based BioAssay potency, range</t>
        </is>
      </c>
      <c r="S59" s="2" t="inlineStr">
        <is>
          <t>86-109</t>
        </is>
      </c>
      <c r="T59" s="2" t="inlineStr">
        <is>
          <t>% of reference standard (range, min-max)</t>
        </is>
      </c>
      <c r="U59" s="2" t="inlineStr">
        <is>
          <t>Table 2 (Example 2).</t>
        </is>
      </c>
    </row>
    <row r="60">
      <c r="A60" s="2" t="inlineStr">
        <is>
          <t>US20250170245A1</t>
        </is>
      </c>
      <c r="B60" s="2" t="inlineStr">
        <is>
          <t>P1_F5_Pooled_2to100mgmL_PS20_0.006pct_Ex2</t>
        </is>
      </c>
      <c r="C60" s="2" t="inlineStr">
        <is>
          <t>2-100 (pooled: 2 &amp; 20 mg/mL Arg-Tre bracket + 20 &amp; 100 mg/mL Tre-only bracket)</t>
        </is>
      </c>
      <c r="D60" s="2" t="inlineStr">
        <is>
          <t>Histidine / Histidine-HCl</t>
        </is>
      </c>
      <c r="E60" s="2" t="n">
        <v>20</v>
      </c>
      <c r="F60" s="2" t="n">
        <v>6</v>
      </c>
      <c r="G60" s="2" t="inlineStr">
        <is>
          <t>Trehalose (dihydrate)</t>
        </is>
      </c>
      <c r="H60" s="2" t="inlineStr">
        <is>
          <t>50 mM (Arg bracket) or 250 mM (Tre bracket), pooled</t>
        </is>
      </c>
      <c r="I60" s="2" t="inlineStr">
        <is>
          <t>Polysorbate-20 (PS-20)</t>
        </is>
      </c>
      <c r="J60" s="2" t="n">
        <v>0.006</v>
      </c>
      <c r="K60" s="2" t="inlineStr">
        <is>
          <t>L-Arginine HCl (Arg bracket only)</t>
        </is>
      </c>
      <c r="L60" s="2" t="n">
        <v>130</v>
      </c>
      <c r="M60" s="2" t="n"/>
      <c r="N60" s="2" t="n">
        <v>5</v>
      </c>
      <c r="O60" s="2" t="inlineStr">
        <is>
          <t>up to 9 months (2/20 mg/mL Arg bracket) / up to 18 months (20/100 mg/mL Tre bracket), pooled range</t>
        </is>
      </c>
      <c r="P60" s="2" t="inlineStr">
        <is>
          <t>long-term real-time storage (PFS, worst-case bracket-end samples), shipped twice pre-storage</t>
        </is>
      </c>
      <c r="Q60" s="2" t="inlineStr">
        <is>
          <t>purity / identity (electrophoresis)</t>
        </is>
      </c>
      <c r="R60" s="2" t="inlineStr">
        <is>
          <t>BioAnalyzer (CE-SDS), reduced and non-reduced</t>
        </is>
      </c>
      <c r="S60" s="2" t="inlineStr">
        <is>
          <t>Consistent with Ref. Std.</t>
        </is>
      </c>
      <c r="T60" s="2" t="inlineStr">
        <is>
          <t>qualitative (pattern match to reference standard)</t>
        </is>
      </c>
      <c r="U60" s="2" t="inlineStr">
        <is>
          <t>Table 2 (Example 2).</t>
        </is>
      </c>
    </row>
    <row r="61">
      <c r="A61" s="2" t="inlineStr">
        <is>
          <t>US20250170245A1</t>
        </is>
      </c>
      <c r="B61" s="2" t="inlineStr">
        <is>
          <t>P1_F5_Pooled_2to100mgmL_PS20_0.006pct_Ex2</t>
        </is>
      </c>
      <c r="C61" s="2" t="inlineStr">
        <is>
          <t>2-100 (pooled: 2 &amp; 20 mg/mL Arg-Tre bracket + 20 &amp; 100 mg/mL Tre-only bracket)</t>
        </is>
      </c>
      <c r="D61" s="2" t="inlineStr">
        <is>
          <t>Histidine / Histidine-HCl</t>
        </is>
      </c>
      <c r="E61" s="2" t="n">
        <v>20</v>
      </c>
      <c r="F61" s="2" t="n">
        <v>6</v>
      </c>
      <c r="G61" s="2" t="inlineStr">
        <is>
          <t>Trehalose (dihydrate)</t>
        </is>
      </c>
      <c r="H61" s="2" t="inlineStr">
        <is>
          <t>50 mM (Arg bracket) or 250 mM (Tre bracket), pooled</t>
        </is>
      </c>
      <c r="I61" s="2" t="inlineStr">
        <is>
          <t>Polysorbate-20 (PS-20)</t>
        </is>
      </c>
      <c r="J61" s="2" t="n">
        <v>0.006</v>
      </c>
      <c r="K61" s="2" t="inlineStr">
        <is>
          <t>L-Arginine HCl (Arg bracket only)</t>
        </is>
      </c>
      <c r="L61" s="2" t="n">
        <v>130</v>
      </c>
      <c r="M61" s="2" t="n"/>
      <c r="N61" s="2" t="n">
        <v>5</v>
      </c>
      <c r="O61" s="2" t="inlineStr">
        <is>
          <t>up to 9 months (2/20 mg/mL Arg bracket) / up to 18 months (20/100 mg/mL Tre bracket), pooled range</t>
        </is>
      </c>
      <c r="P61" s="2" t="inlineStr">
        <is>
          <t>long-term real-time storage (PFS, worst-case bracket-end samples), shipped twice pre-storage</t>
        </is>
      </c>
      <c r="Q61" s="2" t="inlineStr">
        <is>
          <t>charge variants (cIEF)</t>
        </is>
      </c>
      <c r="R61" s="2" t="inlineStr">
        <is>
          <t>cIEF charge-variant profile</t>
        </is>
      </c>
      <c r="S61" s="2" t="inlineStr">
        <is>
          <t>Consistent with Ref. Std.</t>
        </is>
      </c>
      <c r="T61" s="2" t="inlineStr">
        <is>
          <t>qualitative (pattern match to reference standard)</t>
        </is>
      </c>
      <c r="U61" s="2" t="inlineStr">
        <is>
          <t>Table 2 (Example 2).</t>
        </is>
      </c>
    </row>
    <row r="62">
      <c r="A62" s="2" t="inlineStr">
        <is>
          <t>US20250170245A1</t>
        </is>
      </c>
      <c r="B62" s="2" t="inlineStr">
        <is>
          <t>P1_F6a_Pooled_Ex4_5C</t>
        </is>
      </c>
      <c r="C62" s="2" t="inlineStr">
        <is>
          <t>0-100 (pooled: 0/2/20 mg/mL Arg, 0/20/50/100 mg/mL Tre, 0.3 &amp; 1.0 mL fill)</t>
        </is>
      </c>
      <c r="D62" s="2" t="inlineStr">
        <is>
          <t>Histidine / Histidine-HCl</t>
        </is>
      </c>
      <c r="E62" s="2" t="n">
        <v>20</v>
      </c>
      <c r="F62" s="2" t="n">
        <v>6</v>
      </c>
      <c r="G62" s="2" t="inlineStr">
        <is>
          <t>Trehalose (dihydrate)</t>
        </is>
      </c>
      <c r="H62" s="2" t="inlineStr">
        <is>
          <t>50 mM (Arg bracket) or 250 mM (Tre bracket), pooled</t>
        </is>
      </c>
      <c r="I62" s="2" t="inlineStr">
        <is>
          <t>Polysorbate-20 (PS-20)</t>
        </is>
      </c>
      <c r="J62" s="2" t="n">
        <v>0.006</v>
      </c>
      <c r="K62" s="2" t="inlineStr">
        <is>
          <t>L-Arginine HCl (Arg bracket only)</t>
        </is>
      </c>
      <c r="L62" s="2" t="n">
        <v>130</v>
      </c>
      <c r="M62" s="2" t="n"/>
      <c r="N62" s="2" t="n">
        <v>5</v>
      </c>
      <c r="O62" s="2" t="inlineStr">
        <is>
          <t>9 months (Arg bracket) / 12 months (Tre bracket)</t>
        </is>
      </c>
      <c r="P62" s="2" t="inlineStr">
        <is>
          <t>long-term real-time storage (5C) / accelerated stability (25C, 40C), pooled bracket, shipped twice pre-storage</t>
        </is>
      </c>
      <c r="Q62" s="2" t="inlineStr">
        <is>
          <t>appearance</t>
        </is>
      </c>
      <c r="R62" s="2" t="inlineStr">
        <is>
          <t>Visible particle score (worst observation)</t>
        </is>
      </c>
      <c r="S62" s="2">
        <f>Std 0</f>
        <v/>
      </c>
      <c r="T62" s="2" t="inlineStr">
        <is>
          <t>visual particle standard (qualitative ordinal scale)</t>
        </is>
      </c>
      <c r="U62" s="2" t="inlineStr">
        <is>
          <t>Table 3 (Example 4, confirmatory stability study at finalized 0.006% PS-20).</t>
        </is>
      </c>
    </row>
    <row r="63">
      <c r="A63" s="2" t="inlineStr">
        <is>
          <t>US20250170245A1</t>
        </is>
      </c>
      <c r="B63" s="2" t="inlineStr">
        <is>
          <t>P1_F6a_Pooled_Ex4_5C</t>
        </is>
      </c>
      <c r="C63" s="2" t="inlineStr">
        <is>
          <t>0-100 (pooled: 0/2/20 mg/mL Arg, 0/20/50/100 mg/mL Tre, 0.3 &amp; 1.0 mL fill)</t>
        </is>
      </c>
      <c r="D63" s="2" t="inlineStr">
        <is>
          <t>Histidine / Histidine-HCl</t>
        </is>
      </c>
      <c r="E63" s="2" t="n">
        <v>20</v>
      </c>
      <c r="F63" s="2" t="n">
        <v>6</v>
      </c>
      <c r="G63" s="2" t="inlineStr">
        <is>
          <t>Trehalose (dihydrate)</t>
        </is>
      </c>
      <c r="H63" s="2" t="inlineStr">
        <is>
          <t>50 mM (Arg bracket) or 250 mM (Tre bracket), pooled</t>
        </is>
      </c>
      <c r="I63" s="2" t="inlineStr">
        <is>
          <t>Polysorbate-20 (PS-20)</t>
        </is>
      </c>
      <c r="J63" s="2" t="n">
        <v>0.006</v>
      </c>
      <c r="K63" s="2" t="inlineStr">
        <is>
          <t>L-Arginine HCl (Arg bracket only)</t>
        </is>
      </c>
      <c r="L63" s="2" t="n">
        <v>130</v>
      </c>
      <c r="M63" s="2" t="n"/>
      <c r="N63" s="2" t="n">
        <v>5</v>
      </c>
      <c r="O63" s="2" t="inlineStr">
        <is>
          <t>9 months (Arg bracket) / 12 months (Tre bracket)</t>
        </is>
      </c>
      <c r="P63" s="2" t="inlineStr">
        <is>
          <t>long-term real-time storage (5C) / accelerated stability (25C, 40C), pooled bracket, shipped twice pre-storage</t>
        </is>
      </c>
      <c r="Q63" s="2" t="inlineStr">
        <is>
          <t>subvisible particles (HIAC)</t>
        </is>
      </c>
      <c r="R63" s="2" t="inlineStr">
        <is>
          <t>HIAC particle count, &gt;=10 um</t>
        </is>
      </c>
      <c r="S63" s="2" t="n">
        <v>2400</v>
      </c>
      <c r="T63" s="2" t="inlineStr">
        <is>
          <t>particles/mL (upper bound)</t>
        </is>
      </c>
      <c r="U63" s="2" t="inlineStr">
        <is>
          <t>Table 3 (Example 4).</t>
        </is>
      </c>
    </row>
    <row r="64">
      <c r="A64" s="2" t="inlineStr">
        <is>
          <t>US20250170245A1</t>
        </is>
      </c>
      <c r="B64" s="2" t="inlineStr">
        <is>
          <t>P1_F6a_Pooled_Ex4_5C</t>
        </is>
      </c>
      <c r="C64" s="2" t="inlineStr">
        <is>
          <t>0-100 (pooled: 0/2/20 mg/mL Arg, 0/20/50/100 mg/mL Tre, 0.3 &amp; 1.0 mL fill)</t>
        </is>
      </c>
      <c r="D64" s="2" t="inlineStr">
        <is>
          <t>Histidine / Histidine-HCl</t>
        </is>
      </c>
      <c r="E64" s="2" t="n">
        <v>20</v>
      </c>
      <c r="F64" s="2" t="n">
        <v>6</v>
      </c>
      <c r="G64" s="2" t="inlineStr">
        <is>
          <t>Trehalose (dihydrate)</t>
        </is>
      </c>
      <c r="H64" s="2" t="inlineStr">
        <is>
          <t>50 mM (Arg bracket) or 250 mM (Tre bracket), pooled</t>
        </is>
      </c>
      <c r="I64" s="2" t="inlineStr">
        <is>
          <t>Polysorbate-20 (PS-20)</t>
        </is>
      </c>
      <c r="J64" s="2" t="n">
        <v>0.006</v>
      </c>
      <c r="K64" s="2" t="inlineStr">
        <is>
          <t>L-Arginine HCl (Arg bracket only)</t>
        </is>
      </c>
      <c r="L64" s="2" t="n">
        <v>130</v>
      </c>
      <c r="M64" s="2" t="n"/>
      <c r="N64" s="2" t="n">
        <v>5</v>
      </c>
      <c r="O64" s="2" t="inlineStr">
        <is>
          <t>9 months (Arg bracket) / 12 months (Tre bracket)</t>
        </is>
      </c>
      <c r="P64" s="2" t="inlineStr">
        <is>
          <t>long-term real-time storage (5C) / accelerated stability (25C, 40C), pooled bracket, shipped twice pre-storage</t>
        </is>
      </c>
      <c r="Q64" s="2" t="inlineStr">
        <is>
          <t>subvisible particles (HIAC)</t>
        </is>
      </c>
      <c r="R64" s="2" t="inlineStr">
        <is>
          <t>HIAC particle count, &gt;=25 um</t>
        </is>
      </c>
      <c r="S64" s="2" t="n">
        <v>110</v>
      </c>
      <c r="T64" s="2" t="inlineStr">
        <is>
          <t>particles/mL (upper bound)</t>
        </is>
      </c>
      <c r="U64" s="2" t="inlineStr">
        <is>
          <t>Table 3 (Example 4).</t>
        </is>
      </c>
    </row>
    <row r="65">
      <c r="A65" s="2" t="inlineStr">
        <is>
          <t>US20250170245A1</t>
        </is>
      </c>
      <c r="B65" s="2" t="inlineStr">
        <is>
          <t>P1_F6a_Pooled_Ex4_5C</t>
        </is>
      </c>
      <c r="C65" s="2" t="inlineStr">
        <is>
          <t>0-100 (pooled: 0/2/20 mg/mL Arg, 0/20/50/100 mg/mL Tre, 0.3 &amp; 1.0 mL fill)</t>
        </is>
      </c>
      <c r="D65" s="2" t="inlineStr">
        <is>
          <t>Histidine / Histidine-HCl</t>
        </is>
      </c>
      <c r="E65" s="2" t="n">
        <v>20</v>
      </c>
      <c r="F65" s="2" t="n">
        <v>6</v>
      </c>
      <c r="G65" s="2" t="inlineStr">
        <is>
          <t>Trehalose (dihydrate)</t>
        </is>
      </c>
      <c r="H65" s="2" t="inlineStr">
        <is>
          <t>50 mM (Arg bracket) or 250 mM (Tre bracket), pooled</t>
        </is>
      </c>
      <c r="I65" s="2" t="inlineStr">
        <is>
          <t>Polysorbate-20 (PS-20)</t>
        </is>
      </c>
      <c r="J65" s="2" t="n">
        <v>0.006</v>
      </c>
      <c r="K65" s="2" t="inlineStr">
        <is>
          <t>L-Arginine HCl (Arg bracket only)</t>
        </is>
      </c>
      <c r="L65" s="2" t="n">
        <v>130</v>
      </c>
      <c r="M65" s="2" t="n"/>
      <c r="N65" s="2" t="n">
        <v>5</v>
      </c>
      <c r="O65" s="2" t="inlineStr">
        <is>
          <t>9 months (Arg bracket) / 12 months (Tre bracket)</t>
        </is>
      </c>
      <c r="P65" s="2" t="inlineStr">
        <is>
          <t>long-term real-time storage (5C) / accelerated stability (25C, 40C), pooled bracket, shipped twice pre-storage</t>
        </is>
      </c>
      <c r="Q65" s="2" t="inlineStr">
        <is>
          <t>subvisible particles (MFI)</t>
        </is>
      </c>
      <c r="R65" s="2" t="inlineStr">
        <is>
          <t>MFI particle count, &gt;=10 um</t>
        </is>
      </c>
      <c r="S65" s="2" t="n">
        <v>100</v>
      </c>
      <c r="T65" s="2" t="inlineStr">
        <is>
          <t>particles/mL (upper bound)</t>
        </is>
      </c>
      <c r="U65" s="2" t="inlineStr">
        <is>
          <t>Table 3 (Example 4).</t>
        </is>
      </c>
    </row>
    <row r="66">
      <c r="A66" s="2" t="inlineStr">
        <is>
          <t>US20250170245A1</t>
        </is>
      </c>
      <c r="B66" s="2" t="inlineStr">
        <is>
          <t>P1_F6a_Pooled_Ex4_5C</t>
        </is>
      </c>
      <c r="C66" s="2" t="inlineStr">
        <is>
          <t>0-100 (pooled: 0/2/20 mg/mL Arg, 0/20/50/100 mg/mL Tre, 0.3 &amp; 1.0 mL fill)</t>
        </is>
      </c>
      <c r="D66" s="2" t="inlineStr">
        <is>
          <t>Histidine / Histidine-HCl</t>
        </is>
      </c>
      <c r="E66" s="2" t="n">
        <v>20</v>
      </c>
      <c r="F66" s="2" t="n">
        <v>6</v>
      </c>
      <c r="G66" s="2" t="inlineStr">
        <is>
          <t>Trehalose (dihydrate)</t>
        </is>
      </c>
      <c r="H66" s="2" t="inlineStr">
        <is>
          <t>50 mM (Arg bracket) or 250 mM (Tre bracket), pooled</t>
        </is>
      </c>
      <c r="I66" s="2" t="inlineStr">
        <is>
          <t>Polysorbate-20 (PS-20)</t>
        </is>
      </c>
      <c r="J66" s="2" t="n">
        <v>0.006</v>
      </c>
      <c r="K66" s="2" t="inlineStr">
        <is>
          <t>L-Arginine HCl (Arg bracket only)</t>
        </is>
      </c>
      <c r="L66" s="2" t="n">
        <v>130</v>
      </c>
      <c r="M66" s="2" t="n"/>
      <c r="N66" s="2" t="n">
        <v>5</v>
      </c>
      <c r="O66" s="2" t="inlineStr">
        <is>
          <t>9 months (Arg bracket) / 12 months (Tre bracket)</t>
        </is>
      </c>
      <c r="P66" s="2" t="inlineStr">
        <is>
          <t>long-term real-time storage (5C) / accelerated stability (25C, 40C), pooled bracket, shipped twice pre-storage</t>
        </is>
      </c>
      <c r="Q66" s="2" t="inlineStr">
        <is>
          <t>subvisible particles (MFI)</t>
        </is>
      </c>
      <c r="R66" s="2" t="inlineStr">
        <is>
          <t>MFI particle count, &gt;=25 um</t>
        </is>
      </c>
      <c r="S66" s="2" t="n">
        <v>50</v>
      </c>
      <c r="T66" s="2" t="inlineStr">
        <is>
          <t>particles/mL (upper bound)</t>
        </is>
      </c>
      <c r="U66" s="2" t="inlineStr">
        <is>
          <t>Table 3 (Example 4).</t>
        </is>
      </c>
    </row>
    <row r="67">
      <c r="A67" s="2" t="inlineStr">
        <is>
          <t>US20250170245A1</t>
        </is>
      </c>
      <c r="B67" s="2" t="inlineStr">
        <is>
          <t>P1_F6a_Pooled_Ex4_5C</t>
        </is>
      </c>
      <c r="C67" s="2" t="inlineStr">
        <is>
          <t>0-100 (pooled: 0/2/20 mg/mL Arg, 0/20/50/100 mg/mL Tre, 0.3 &amp; 1.0 mL fill)</t>
        </is>
      </c>
      <c r="D67" s="2" t="inlineStr">
        <is>
          <t>Histidine / Histidine-HCl</t>
        </is>
      </c>
      <c r="E67" s="2" t="n">
        <v>20</v>
      </c>
      <c r="F67" s="2" t="n">
        <v>6</v>
      </c>
      <c r="G67" s="2" t="inlineStr">
        <is>
          <t>Trehalose (dihydrate)</t>
        </is>
      </c>
      <c r="H67" s="2" t="inlineStr">
        <is>
          <t>50 mM (Arg bracket) or 250 mM (Tre bracket), pooled</t>
        </is>
      </c>
      <c r="I67" s="2" t="inlineStr">
        <is>
          <t>Polysorbate-20 (PS-20)</t>
        </is>
      </c>
      <c r="J67" s="2" t="n">
        <v>0.006</v>
      </c>
      <c r="K67" s="2" t="inlineStr">
        <is>
          <t>L-Arginine HCl (Arg bracket only)</t>
        </is>
      </c>
      <c r="L67" s="2" t="n">
        <v>130</v>
      </c>
      <c r="M67" s="2" t="n"/>
      <c r="N67" s="2" t="n">
        <v>5</v>
      </c>
      <c r="O67" s="2" t="inlineStr">
        <is>
          <t>9 months (Arg bracket) / 12 months (Tre bracket)</t>
        </is>
      </c>
      <c r="P67" s="2" t="inlineStr">
        <is>
          <t>long-term real-time storage (5C) / accelerated stability (25C, 40C), pooled bracket, shipped twice pre-storage</t>
        </is>
      </c>
      <c r="Q67" s="2" t="inlineStr">
        <is>
          <t>aggregation (SEC)</t>
        </is>
      </c>
      <c r="R67" s="2" t="inlineStr">
        <is>
          <t>Monomer loss rate (SE-HPLC), range</t>
        </is>
      </c>
      <c r="S67" s="2" t="inlineStr">
        <is>
          <t>0-0.3 %/yr</t>
        </is>
      </c>
      <c r="T67" s="2" t="inlineStr">
        <is>
          <t>% per year (5C) or % per month (25C, 40C) -- unit differs by temperature as reported</t>
        </is>
      </c>
      <c r="U67" s="2" t="inlineStr">
        <is>
          <t>Table 3 (Example 4). Units switch from %/yr (5C, real-time) to %/mo (25C/40C, accelerated) exactly as reported in the source table.</t>
        </is>
      </c>
    </row>
    <row r="68">
      <c r="A68" s="2" t="inlineStr">
        <is>
          <t>US20250170245A1</t>
        </is>
      </c>
      <c r="B68" s="2" t="inlineStr">
        <is>
          <t>P1_F6a_Pooled_Ex4_5C</t>
        </is>
      </c>
      <c r="C68" s="2" t="inlineStr">
        <is>
          <t>0-100 (pooled: 0/2/20 mg/mL Arg, 0/20/50/100 mg/mL Tre, 0.3 &amp; 1.0 mL fill)</t>
        </is>
      </c>
      <c r="D68" s="2" t="inlineStr">
        <is>
          <t>Histidine / Histidine-HCl</t>
        </is>
      </c>
      <c r="E68" s="2" t="n">
        <v>20</v>
      </c>
      <c r="F68" s="2" t="n">
        <v>6</v>
      </c>
      <c r="G68" s="2" t="inlineStr">
        <is>
          <t>Trehalose (dihydrate)</t>
        </is>
      </c>
      <c r="H68" s="2" t="inlineStr">
        <is>
          <t>50 mM (Arg bracket) or 250 mM (Tre bracket), pooled</t>
        </is>
      </c>
      <c r="I68" s="2" t="inlineStr">
        <is>
          <t>Polysorbate-20 (PS-20)</t>
        </is>
      </c>
      <c r="J68" s="2" t="n">
        <v>0.006</v>
      </c>
      <c r="K68" s="2" t="inlineStr">
        <is>
          <t>L-Arginine HCl (Arg bracket only)</t>
        </is>
      </c>
      <c r="L68" s="2" t="n">
        <v>130</v>
      </c>
      <c r="M68" s="2" t="n"/>
      <c r="N68" s="2" t="n">
        <v>5</v>
      </c>
      <c r="O68" s="2" t="inlineStr">
        <is>
          <t>9 months (Arg bracket) / 12 months (Tre bracket)</t>
        </is>
      </c>
      <c r="P68" s="2" t="inlineStr">
        <is>
          <t>long-term real-time storage (5C) / accelerated stability (25C, 40C), pooled bracket, shipped twice pre-storage</t>
        </is>
      </c>
      <c r="Q68" s="2" t="inlineStr">
        <is>
          <t>fragmentation (RP-HPLC)</t>
        </is>
      </c>
      <c r="R68" s="2" t="inlineStr">
        <is>
          <t>Fragment (RP-HPLC, upper bound)</t>
        </is>
      </c>
      <c r="S68" s="2" t="n">
        <v>1.7</v>
      </c>
      <c r="T68" s="2" t="inlineStr">
        <is>
          <t>% (upper bound)</t>
        </is>
      </c>
      <c r="U68" s="2" t="inlineStr">
        <is>
          <t>Table 3 (Example 4).</t>
        </is>
      </c>
    </row>
    <row r="69">
      <c r="A69" s="2" t="inlineStr">
        <is>
          <t>US20250170245A1</t>
        </is>
      </c>
      <c r="B69" s="2" t="inlineStr">
        <is>
          <t>P1_F6a_Pooled_Ex4_5C</t>
        </is>
      </c>
      <c r="C69" s="2" t="inlineStr">
        <is>
          <t>0-100 (pooled: 0/2/20 mg/mL Arg, 0/20/50/100 mg/mL Tre, 0.3 &amp; 1.0 mL fill)</t>
        </is>
      </c>
      <c r="D69" s="2" t="inlineStr">
        <is>
          <t>Histidine / Histidine-HCl</t>
        </is>
      </c>
      <c r="E69" s="2" t="n">
        <v>20</v>
      </c>
      <c r="F69" s="2" t="n">
        <v>6</v>
      </c>
      <c r="G69" s="2" t="inlineStr">
        <is>
          <t>Trehalose (dihydrate)</t>
        </is>
      </c>
      <c r="H69" s="2" t="inlineStr">
        <is>
          <t>50 mM (Arg bracket) or 250 mM (Tre bracket), pooled</t>
        </is>
      </c>
      <c r="I69" s="2" t="inlineStr">
        <is>
          <t>Polysorbate-20 (PS-20)</t>
        </is>
      </c>
      <c r="J69" s="2" t="n">
        <v>0.006</v>
      </c>
      <c r="K69" s="2" t="inlineStr">
        <is>
          <t>L-Arginine HCl (Arg bracket only)</t>
        </is>
      </c>
      <c r="L69" s="2" t="n">
        <v>130</v>
      </c>
      <c r="M69" s="2" t="n"/>
      <c r="N69" s="2" t="n">
        <v>5</v>
      </c>
      <c r="O69" s="2" t="inlineStr">
        <is>
          <t>9 months (Arg bracket) / 12 months (Tre bracket)</t>
        </is>
      </c>
      <c r="P69" s="2" t="inlineStr">
        <is>
          <t>long-term real-time storage (5C) / accelerated stability (25C, 40C), pooled bracket, shipped twice pre-storage</t>
        </is>
      </c>
      <c r="Q69" s="2" t="inlineStr">
        <is>
          <t>functionality / injectability</t>
        </is>
      </c>
      <c r="R69" s="2" t="inlineStr">
        <is>
          <t>Functionality force (Instron, break-loose AND glide, combined upper bound)</t>
        </is>
      </c>
      <c r="S69" s="2" t="n">
        <v>11.7</v>
      </c>
      <c r="T69" s="2" t="inlineStr">
        <is>
          <t>N (Newtons, upper bound)</t>
        </is>
      </c>
      <c r="U69" s="2" t="inlineStr">
        <is>
          <t>Table 3 (Example 4).</t>
        </is>
      </c>
    </row>
    <row r="70">
      <c r="A70" s="2" t="inlineStr">
        <is>
          <t>US20250170245A1</t>
        </is>
      </c>
      <c r="B70" s="2" t="inlineStr">
        <is>
          <t>P1_F6a_Pooled_Ex4_5C</t>
        </is>
      </c>
      <c r="C70" s="2" t="inlineStr">
        <is>
          <t>0-100 (pooled: 0/2/20 mg/mL Arg, 0/20/50/100 mg/mL Tre, 0.3 &amp; 1.0 mL fill)</t>
        </is>
      </c>
      <c r="D70" s="2" t="inlineStr">
        <is>
          <t>Histidine / Histidine-HCl</t>
        </is>
      </c>
      <c r="E70" s="2" t="n">
        <v>20</v>
      </c>
      <c r="F70" s="2" t="n">
        <v>6</v>
      </c>
      <c r="G70" s="2" t="inlineStr">
        <is>
          <t>Trehalose (dihydrate)</t>
        </is>
      </c>
      <c r="H70" s="2" t="inlineStr">
        <is>
          <t>50 mM (Arg bracket) or 250 mM (Tre bracket), pooled</t>
        </is>
      </c>
      <c r="I70" s="2" t="inlineStr">
        <is>
          <t>Polysorbate-20 (PS-20)</t>
        </is>
      </c>
      <c r="J70" s="2" t="n">
        <v>0.006</v>
      </c>
      <c r="K70" s="2" t="inlineStr">
        <is>
          <t>L-Arginine HCl (Arg bracket only)</t>
        </is>
      </c>
      <c r="L70" s="2" t="n">
        <v>130</v>
      </c>
      <c r="M70" s="2" t="n"/>
      <c r="N70" s="2" t="n">
        <v>5</v>
      </c>
      <c r="O70" s="2" t="inlineStr">
        <is>
          <t>9 months (Arg bracket) / 12 months (Tre bracket)</t>
        </is>
      </c>
      <c r="P70" s="2" t="inlineStr">
        <is>
          <t>long-term real-time storage (5C) / accelerated stability (25C, 40C), pooled bracket, shipped twice pre-storage</t>
        </is>
      </c>
      <c r="Q70" s="2" t="inlineStr">
        <is>
          <t>potency (bioassay)</t>
        </is>
      </c>
      <c r="R70" s="2" t="inlineStr">
        <is>
          <t>Cell-based BioAssay potency, range</t>
        </is>
      </c>
      <c r="S70" s="2" t="inlineStr">
        <is>
          <t>84-122</t>
        </is>
      </c>
      <c r="T70" s="2" t="inlineStr">
        <is>
          <t>% of reference standard (range, min-max)</t>
        </is>
      </c>
      <c r="U70" s="2" t="inlineStr">
        <is>
          <t>Table 3 (Example 4).</t>
        </is>
      </c>
    </row>
    <row r="71">
      <c r="A71" s="2" t="inlineStr">
        <is>
          <t>US20250170245A1</t>
        </is>
      </c>
      <c r="B71" s="2" t="inlineStr">
        <is>
          <t>P1_F6a_Pooled_Ex4_5C</t>
        </is>
      </c>
      <c r="C71" s="2" t="inlineStr">
        <is>
          <t>0-100 (pooled: 0/2/20 mg/mL Arg, 0/20/50/100 mg/mL Tre, 0.3 &amp; 1.0 mL fill)</t>
        </is>
      </c>
      <c r="D71" s="2" t="inlineStr">
        <is>
          <t>Histidine / Histidine-HCl</t>
        </is>
      </c>
      <c r="E71" s="2" t="n">
        <v>20</v>
      </c>
      <c r="F71" s="2" t="n">
        <v>6</v>
      </c>
      <c r="G71" s="2" t="inlineStr">
        <is>
          <t>Trehalose (dihydrate)</t>
        </is>
      </c>
      <c r="H71" s="2" t="inlineStr">
        <is>
          <t>50 mM (Arg bracket) or 250 mM (Tre bracket), pooled</t>
        </is>
      </c>
      <c r="I71" s="2" t="inlineStr">
        <is>
          <t>Polysorbate-20 (PS-20)</t>
        </is>
      </c>
      <c r="J71" s="2" t="n">
        <v>0.006</v>
      </c>
      <c r="K71" s="2" t="inlineStr">
        <is>
          <t>L-Arginine HCl (Arg bracket only)</t>
        </is>
      </c>
      <c r="L71" s="2" t="n">
        <v>130</v>
      </c>
      <c r="M71" s="2" t="n"/>
      <c r="N71" s="2" t="n">
        <v>5</v>
      </c>
      <c r="O71" s="2" t="inlineStr">
        <is>
          <t>9 months (Arg bracket) / 12 months (Tre bracket)</t>
        </is>
      </c>
      <c r="P71" s="2" t="inlineStr">
        <is>
          <t>long-term real-time storage (5C) / accelerated stability (25C, 40C), pooled bracket, shipped twice pre-storage</t>
        </is>
      </c>
      <c r="Q71" s="2" t="inlineStr">
        <is>
          <t>purity / identity (electrophoresis)</t>
        </is>
      </c>
      <c r="R71" s="2" t="inlineStr">
        <is>
          <t>BioAnalyzer (CE-SDS), reduced and non-reduced</t>
        </is>
      </c>
      <c r="S71" s="2" t="inlineStr">
        <is>
          <t>Consistent with Ref. Std.</t>
        </is>
      </c>
      <c r="T71" s="2" t="inlineStr">
        <is>
          <t>qualitative (pattern match to reference standard)</t>
        </is>
      </c>
      <c r="U71" s="2" t="inlineStr">
        <is>
          <t>Table 3 (Example 4).</t>
        </is>
      </c>
    </row>
    <row r="72">
      <c r="A72" s="2" t="inlineStr">
        <is>
          <t>US20250170245A1</t>
        </is>
      </c>
      <c r="B72" s="2" t="inlineStr">
        <is>
          <t>P1_F6a_Pooled_Ex4_5C</t>
        </is>
      </c>
      <c r="C72" s="2" t="inlineStr">
        <is>
          <t>0-100 (pooled: 0/2/20 mg/mL Arg, 0/20/50/100 mg/mL Tre, 0.3 &amp; 1.0 mL fill)</t>
        </is>
      </c>
      <c r="D72" s="2" t="inlineStr">
        <is>
          <t>Histidine / Histidine-HCl</t>
        </is>
      </c>
      <c r="E72" s="2" t="n">
        <v>20</v>
      </c>
      <c r="F72" s="2" t="n">
        <v>6</v>
      </c>
      <c r="G72" s="2" t="inlineStr">
        <is>
          <t>Trehalose (dihydrate)</t>
        </is>
      </c>
      <c r="H72" s="2" t="inlineStr">
        <is>
          <t>50 mM (Arg bracket) or 250 mM (Tre bracket), pooled</t>
        </is>
      </c>
      <c r="I72" s="2" t="inlineStr">
        <is>
          <t>Polysorbate-20 (PS-20)</t>
        </is>
      </c>
      <c r="J72" s="2" t="n">
        <v>0.006</v>
      </c>
      <c r="K72" s="2" t="inlineStr">
        <is>
          <t>L-Arginine HCl (Arg bracket only)</t>
        </is>
      </c>
      <c r="L72" s="2" t="n">
        <v>130</v>
      </c>
      <c r="M72" s="2" t="n"/>
      <c r="N72" s="2" t="n">
        <v>5</v>
      </c>
      <c r="O72" s="2" t="inlineStr">
        <is>
          <t>9 months (Arg bracket) / 12 months (Tre bracket)</t>
        </is>
      </c>
      <c r="P72" s="2" t="inlineStr">
        <is>
          <t>long-term real-time storage (5C) / accelerated stability (25C, 40C), pooled bracket, shipped twice pre-storage</t>
        </is>
      </c>
      <c r="Q72" s="2" t="inlineStr">
        <is>
          <t>charge variants (cIEF)</t>
        </is>
      </c>
      <c r="R72" s="2" t="inlineStr">
        <is>
          <t>cIEF charge-variant profile</t>
        </is>
      </c>
      <c r="S72" s="2" t="inlineStr">
        <is>
          <t>Consistent with Ref. Std.</t>
        </is>
      </c>
      <c r="T72" s="2" t="inlineStr">
        <is>
          <t>qualitative (pattern match to reference standard)</t>
        </is>
      </c>
      <c r="U72" s="2" t="inlineStr">
        <is>
          <t>Table 3 (Example 4). See notes for column-assignment caveat where the source table layout was ambiguous.</t>
        </is>
      </c>
    </row>
    <row r="73">
      <c r="A73" s="2" t="inlineStr">
        <is>
          <t>US20250170245A1</t>
        </is>
      </c>
      <c r="B73" s="2" t="inlineStr">
        <is>
          <t>P1_F6b_Pooled_Ex4_25C</t>
        </is>
      </c>
      <c r="C73" s="2" t="inlineStr">
        <is>
          <t>0-100 (pooled, see 5C row)</t>
        </is>
      </c>
      <c r="D73" s="2" t="inlineStr">
        <is>
          <t>Histidine / Histidine-HCl</t>
        </is>
      </c>
      <c r="E73" s="2" t="n">
        <v>20</v>
      </c>
      <c r="F73" s="2" t="n">
        <v>6</v>
      </c>
      <c r="G73" s="2" t="inlineStr">
        <is>
          <t>Trehalose (dihydrate)</t>
        </is>
      </c>
      <c r="H73" s="2" t="inlineStr">
        <is>
          <t>50 mM (Arg bracket) or 250 mM (Tre bracket), pooled</t>
        </is>
      </c>
      <c r="I73" s="2" t="inlineStr">
        <is>
          <t>Polysorbate-20 (PS-20)</t>
        </is>
      </c>
      <c r="J73" s="2" t="n">
        <v>0.006</v>
      </c>
      <c r="K73" s="2" t="inlineStr">
        <is>
          <t>L-Arginine HCl (Arg bracket only)</t>
        </is>
      </c>
      <c r="L73" s="2" t="n">
        <v>130</v>
      </c>
      <c r="M73" s="2" t="n"/>
      <c r="N73" s="2" t="n">
        <v>25</v>
      </c>
      <c r="O73" s="2" t="inlineStr">
        <is>
          <t>6 months</t>
        </is>
      </c>
      <c r="P73" s="2" t="inlineStr">
        <is>
          <t>long-term real-time storage (5C) / accelerated stability (25C, 40C), pooled bracket, shipped twice pre-storage</t>
        </is>
      </c>
      <c r="Q73" s="2" t="inlineStr">
        <is>
          <t>appearance</t>
        </is>
      </c>
      <c r="R73" s="2" t="inlineStr">
        <is>
          <t>Visible particle score (worst observation)</t>
        </is>
      </c>
      <c r="S73" s="2" t="inlineStr">
        <is>
          <t>&lt;Std 1</t>
        </is>
      </c>
      <c r="T73" s="2" t="inlineStr">
        <is>
          <t>visual particle standard (qualitative ordinal scale)</t>
        </is>
      </c>
      <c r="U73" s="2" t="inlineStr">
        <is>
          <t>Table 3 (Example 4, confirmatory stability study at finalized 0.006% PS-20).</t>
        </is>
      </c>
    </row>
    <row r="74">
      <c r="A74" s="2" t="inlineStr">
        <is>
          <t>US20250170245A1</t>
        </is>
      </c>
      <c r="B74" s="2" t="inlineStr">
        <is>
          <t>P1_F6b_Pooled_Ex4_25C</t>
        </is>
      </c>
      <c r="C74" s="2" t="inlineStr">
        <is>
          <t>0-100 (pooled, see 5C row)</t>
        </is>
      </c>
      <c r="D74" s="2" t="inlineStr">
        <is>
          <t>Histidine / Histidine-HCl</t>
        </is>
      </c>
      <c r="E74" s="2" t="n">
        <v>20</v>
      </c>
      <c r="F74" s="2" t="n">
        <v>6</v>
      </c>
      <c r="G74" s="2" t="inlineStr">
        <is>
          <t>Trehalose (dihydrate)</t>
        </is>
      </c>
      <c r="H74" s="2" t="inlineStr">
        <is>
          <t>50 mM (Arg bracket) or 250 mM (Tre bracket), pooled</t>
        </is>
      </c>
      <c r="I74" s="2" t="inlineStr">
        <is>
          <t>Polysorbate-20 (PS-20)</t>
        </is>
      </c>
      <c r="J74" s="2" t="n">
        <v>0.006</v>
      </c>
      <c r="K74" s="2" t="inlineStr">
        <is>
          <t>L-Arginine HCl (Arg bracket only)</t>
        </is>
      </c>
      <c r="L74" s="2" t="n">
        <v>130</v>
      </c>
      <c r="M74" s="2" t="n"/>
      <c r="N74" s="2" t="n">
        <v>25</v>
      </c>
      <c r="O74" s="2" t="inlineStr">
        <is>
          <t>6 months</t>
        </is>
      </c>
      <c r="P74" s="2" t="inlineStr">
        <is>
          <t>long-term real-time storage (5C) / accelerated stability (25C, 40C), pooled bracket, shipped twice pre-storage</t>
        </is>
      </c>
      <c r="Q74" s="2" t="inlineStr">
        <is>
          <t>subvisible particles (HIAC)</t>
        </is>
      </c>
      <c r="R74" s="2" t="inlineStr">
        <is>
          <t>HIAC particle count, &gt;=10 um</t>
        </is>
      </c>
      <c r="S74" s="2" t="n">
        <v>1900</v>
      </c>
      <c r="T74" s="2" t="inlineStr">
        <is>
          <t>particles/mL (upper bound)</t>
        </is>
      </c>
      <c r="U74" s="2" t="inlineStr">
        <is>
          <t>Table 3 (Example 4).</t>
        </is>
      </c>
    </row>
    <row r="75">
      <c r="A75" s="2" t="inlineStr">
        <is>
          <t>US20250170245A1</t>
        </is>
      </c>
      <c r="B75" s="2" t="inlineStr">
        <is>
          <t>P1_F6b_Pooled_Ex4_25C</t>
        </is>
      </c>
      <c r="C75" s="2" t="inlineStr">
        <is>
          <t>0-100 (pooled, see 5C row)</t>
        </is>
      </c>
      <c r="D75" s="2" t="inlineStr">
        <is>
          <t>Histidine / Histidine-HCl</t>
        </is>
      </c>
      <c r="E75" s="2" t="n">
        <v>20</v>
      </c>
      <c r="F75" s="2" t="n">
        <v>6</v>
      </c>
      <c r="G75" s="2" t="inlineStr">
        <is>
          <t>Trehalose (dihydrate)</t>
        </is>
      </c>
      <c r="H75" s="2" t="inlineStr">
        <is>
          <t>50 mM (Arg bracket) or 250 mM (Tre bracket), pooled</t>
        </is>
      </c>
      <c r="I75" s="2" t="inlineStr">
        <is>
          <t>Polysorbate-20 (PS-20)</t>
        </is>
      </c>
      <c r="J75" s="2" t="n">
        <v>0.006</v>
      </c>
      <c r="K75" s="2" t="inlineStr">
        <is>
          <t>L-Arginine HCl (Arg bracket only)</t>
        </is>
      </c>
      <c r="L75" s="2" t="n">
        <v>130</v>
      </c>
      <c r="M75" s="2" t="n"/>
      <c r="N75" s="2" t="n">
        <v>25</v>
      </c>
      <c r="O75" s="2" t="inlineStr">
        <is>
          <t>6 months</t>
        </is>
      </c>
      <c r="P75" s="2" t="inlineStr">
        <is>
          <t>long-term real-time storage (5C) / accelerated stability (25C, 40C), pooled bracket, shipped twice pre-storage</t>
        </is>
      </c>
      <c r="Q75" s="2" t="inlineStr">
        <is>
          <t>subvisible particles (HIAC)</t>
        </is>
      </c>
      <c r="R75" s="2" t="inlineStr">
        <is>
          <t>HIAC particle count, &gt;=25 um</t>
        </is>
      </c>
      <c r="S75" s="2" t="n">
        <v>110</v>
      </c>
      <c r="T75" s="2" t="inlineStr">
        <is>
          <t>particles/mL (upper bound)</t>
        </is>
      </c>
      <c r="U75" s="2" t="inlineStr">
        <is>
          <t>Table 3 (Example 4). Footnoted outlier -- see notes.</t>
        </is>
      </c>
    </row>
    <row r="76">
      <c r="A76" s="2" t="inlineStr">
        <is>
          <t>US20250170245A1</t>
        </is>
      </c>
      <c r="B76" s="2" t="inlineStr">
        <is>
          <t>P1_F6b_Pooled_Ex4_25C</t>
        </is>
      </c>
      <c r="C76" s="2" t="inlineStr">
        <is>
          <t>0-100 (pooled, see 5C row)</t>
        </is>
      </c>
      <c r="D76" s="2" t="inlineStr">
        <is>
          <t>Histidine / Histidine-HCl</t>
        </is>
      </c>
      <c r="E76" s="2" t="n">
        <v>20</v>
      </c>
      <c r="F76" s="2" t="n">
        <v>6</v>
      </c>
      <c r="G76" s="2" t="inlineStr">
        <is>
          <t>Trehalose (dihydrate)</t>
        </is>
      </c>
      <c r="H76" s="2" t="inlineStr">
        <is>
          <t>50 mM (Arg bracket) or 250 mM (Tre bracket), pooled</t>
        </is>
      </c>
      <c r="I76" s="2" t="inlineStr">
        <is>
          <t>Polysorbate-20 (PS-20)</t>
        </is>
      </c>
      <c r="J76" s="2" t="n">
        <v>0.006</v>
      </c>
      <c r="K76" s="2" t="inlineStr">
        <is>
          <t>L-Arginine HCl (Arg bracket only)</t>
        </is>
      </c>
      <c r="L76" s="2" t="n">
        <v>130</v>
      </c>
      <c r="M76" s="2" t="n"/>
      <c r="N76" s="2" t="n">
        <v>25</v>
      </c>
      <c r="O76" s="2" t="inlineStr">
        <is>
          <t>6 months</t>
        </is>
      </c>
      <c r="P76" s="2" t="inlineStr">
        <is>
          <t>long-term real-time storage (5C) / accelerated stability (25C, 40C), pooled bracket, shipped twice pre-storage</t>
        </is>
      </c>
      <c r="Q76" s="2" t="inlineStr">
        <is>
          <t>subvisible particles (MFI)</t>
        </is>
      </c>
      <c r="R76" s="2" t="inlineStr">
        <is>
          <t>MFI particle count, &gt;=10 um</t>
        </is>
      </c>
      <c r="S76" s="2" t="n">
        <v>700</v>
      </c>
      <c r="T76" s="2" t="inlineStr">
        <is>
          <t>particles/mL (upper bound)</t>
        </is>
      </c>
      <c r="U76" s="2" t="inlineStr">
        <is>
          <t>Table 3 (Example 4).</t>
        </is>
      </c>
    </row>
    <row r="77">
      <c r="A77" s="2" t="inlineStr">
        <is>
          <t>US20250170245A1</t>
        </is>
      </c>
      <c r="B77" s="2" t="inlineStr">
        <is>
          <t>P1_F6b_Pooled_Ex4_25C</t>
        </is>
      </c>
      <c r="C77" s="2" t="inlineStr">
        <is>
          <t>0-100 (pooled, see 5C row)</t>
        </is>
      </c>
      <c r="D77" s="2" t="inlineStr">
        <is>
          <t>Histidine / Histidine-HCl</t>
        </is>
      </c>
      <c r="E77" s="2" t="n">
        <v>20</v>
      </c>
      <c r="F77" s="2" t="n">
        <v>6</v>
      </c>
      <c r="G77" s="2" t="inlineStr">
        <is>
          <t>Trehalose (dihydrate)</t>
        </is>
      </c>
      <c r="H77" s="2" t="inlineStr">
        <is>
          <t>50 mM (Arg bracket) or 250 mM (Tre bracket), pooled</t>
        </is>
      </c>
      <c r="I77" s="2" t="inlineStr">
        <is>
          <t>Polysorbate-20 (PS-20)</t>
        </is>
      </c>
      <c r="J77" s="2" t="n">
        <v>0.006</v>
      </c>
      <c r="K77" s="2" t="inlineStr">
        <is>
          <t>L-Arginine HCl (Arg bracket only)</t>
        </is>
      </c>
      <c r="L77" s="2" t="n">
        <v>130</v>
      </c>
      <c r="M77" s="2" t="n"/>
      <c r="N77" s="2" t="n">
        <v>25</v>
      </c>
      <c r="O77" s="2" t="inlineStr">
        <is>
          <t>6 months</t>
        </is>
      </c>
      <c r="P77" s="2" t="inlineStr">
        <is>
          <t>long-term real-time storage (5C) / accelerated stability (25C, 40C), pooled bracket, shipped twice pre-storage</t>
        </is>
      </c>
      <c r="Q77" s="2" t="inlineStr">
        <is>
          <t>subvisible particles (MFI)</t>
        </is>
      </c>
      <c r="R77" s="2" t="inlineStr">
        <is>
          <t>MFI particle count, &gt;=25 um</t>
        </is>
      </c>
      <c r="S77" s="2" t="n">
        <v>40</v>
      </c>
      <c r="T77" s="2" t="inlineStr">
        <is>
          <t>particles/mL (upper bound)</t>
        </is>
      </c>
      <c r="U77" s="2" t="inlineStr">
        <is>
          <t>Table 3 (Example 4).</t>
        </is>
      </c>
    </row>
    <row r="78">
      <c r="A78" s="2" t="inlineStr">
        <is>
          <t>US20250170245A1</t>
        </is>
      </c>
      <c r="B78" s="2" t="inlineStr">
        <is>
          <t>P1_F6b_Pooled_Ex4_25C</t>
        </is>
      </c>
      <c r="C78" s="2" t="inlineStr">
        <is>
          <t>0-100 (pooled, see 5C row)</t>
        </is>
      </c>
      <c r="D78" s="2" t="inlineStr">
        <is>
          <t>Histidine / Histidine-HCl</t>
        </is>
      </c>
      <c r="E78" s="2" t="n">
        <v>20</v>
      </c>
      <c r="F78" s="2" t="n">
        <v>6</v>
      </c>
      <c r="G78" s="2" t="inlineStr">
        <is>
          <t>Trehalose (dihydrate)</t>
        </is>
      </c>
      <c r="H78" s="2" t="inlineStr">
        <is>
          <t>50 mM (Arg bracket) or 250 mM (Tre bracket), pooled</t>
        </is>
      </c>
      <c r="I78" s="2" t="inlineStr">
        <is>
          <t>Polysorbate-20 (PS-20)</t>
        </is>
      </c>
      <c r="J78" s="2" t="n">
        <v>0.006</v>
      </c>
      <c r="K78" s="2" t="inlineStr">
        <is>
          <t>L-Arginine HCl (Arg bracket only)</t>
        </is>
      </c>
      <c r="L78" s="2" t="n">
        <v>130</v>
      </c>
      <c r="M78" s="2" t="n"/>
      <c r="N78" s="2" t="n">
        <v>25</v>
      </c>
      <c r="O78" s="2" t="inlineStr">
        <is>
          <t>6 months</t>
        </is>
      </c>
      <c r="P78" s="2" t="inlineStr">
        <is>
          <t>long-term real-time storage (5C) / accelerated stability (25C, 40C), pooled bracket, shipped twice pre-storage</t>
        </is>
      </c>
      <c r="Q78" s="2" t="inlineStr">
        <is>
          <t>aggregation (SEC)</t>
        </is>
      </c>
      <c r="R78" s="2" t="inlineStr">
        <is>
          <t>Monomer loss rate (SE-HPLC), range</t>
        </is>
      </c>
      <c r="S78" s="2" t="inlineStr">
        <is>
          <t>0.1-0.6 %/mo</t>
        </is>
      </c>
      <c r="T78" s="2" t="inlineStr">
        <is>
          <t>% per year (5C) or % per month (25C, 40C) -- unit differs by temperature as reported</t>
        </is>
      </c>
      <c r="U78" s="2" t="inlineStr">
        <is>
          <t>Table 3 (Example 4). Units switch from %/yr (5C, real-time) to %/mo (25C/40C, accelerated) exactly as reported in the source table.</t>
        </is>
      </c>
    </row>
    <row r="79">
      <c r="A79" s="2" t="inlineStr">
        <is>
          <t>US20250170245A1</t>
        </is>
      </c>
      <c r="B79" s="2" t="inlineStr">
        <is>
          <t>P1_F6b_Pooled_Ex4_25C</t>
        </is>
      </c>
      <c r="C79" s="2" t="inlineStr">
        <is>
          <t>0-100 (pooled, see 5C row)</t>
        </is>
      </c>
      <c r="D79" s="2" t="inlineStr">
        <is>
          <t>Histidine / Histidine-HCl</t>
        </is>
      </c>
      <c r="E79" s="2" t="n">
        <v>20</v>
      </c>
      <c r="F79" s="2" t="n">
        <v>6</v>
      </c>
      <c r="G79" s="2" t="inlineStr">
        <is>
          <t>Trehalose (dihydrate)</t>
        </is>
      </c>
      <c r="H79" s="2" t="inlineStr">
        <is>
          <t>50 mM (Arg bracket) or 250 mM (Tre bracket), pooled</t>
        </is>
      </c>
      <c r="I79" s="2" t="inlineStr">
        <is>
          <t>Polysorbate-20 (PS-20)</t>
        </is>
      </c>
      <c r="J79" s="2" t="n">
        <v>0.006</v>
      </c>
      <c r="K79" s="2" t="inlineStr">
        <is>
          <t>L-Arginine HCl (Arg bracket only)</t>
        </is>
      </c>
      <c r="L79" s="2" t="n">
        <v>130</v>
      </c>
      <c r="M79" s="2" t="n"/>
      <c r="N79" s="2" t="n">
        <v>25</v>
      </c>
      <c r="O79" s="2" t="inlineStr">
        <is>
          <t>6 months</t>
        </is>
      </c>
      <c r="P79" s="2" t="inlineStr">
        <is>
          <t>long-term real-time storage (5C) / accelerated stability (25C, 40C), pooled bracket, shipped twice pre-storage</t>
        </is>
      </c>
      <c r="Q79" s="2" t="inlineStr">
        <is>
          <t>fragmentation (RP-HPLC)</t>
        </is>
      </c>
      <c r="R79" s="2" t="inlineStr">
        <is>
          <t>Fragment (RP-HPLC, upper bound)</t>
        </is>
      </c>
      <c r="S79" s="2" t="n">
        <v>3.6</v>
      </c>
      <c r="T79" s="2" t="inlineStr">
        <is>
          <t>% (upper bound)</t>
        </is>
      </c>
      <c r="U79" s="2" t="inlineStr">
        <is>
          <t>Table 3 (Example 4).</t>
        </is>
      </c>
    </row>
    <row r="80">
      <c r="A80" s="2" t="inlineStr">
        <is>
          <t>US20250170245A1</t>
        </is>
      </c>
      <c r="B80" s="2" t="inlineStr">
        <is>
          <t>P1_F6b_Pooled_Ex4_25C</t>
        </is>
      </c>
      <c r="C80" s="2" t="inlineStr">
        <is>
          <t>0-100 (pooled, see 5C row)</t>
        </is>
      </c>
      <c r="D80" s="2" t="inlineStr">
        <is>
          <t>Histidine / Histidine-HCl</t>
        </is>
      </c>
      <c r="E80" s="2" t="n">
        <v>20</v>
      </c>
      <c r="F80" s="2" t="n">
        <v>6</v>
      </c>
      <c r="G80" s="2" t="inlineStr">
        <is>
          <t>Trehalose (dihydrate)</t>
        </is>
      </c>
      <c r="H80" s="2" t="inlineStr">
        <is>
          <t>50 mM (Arg bracket) or 250 mM (Tre bracket), pooled</t>
        </is>
      </c>
      <c r="I80" s="2" t="inlineStr">
        <is>
          <t>Polysorbate-20 (PS-20)</t>
        </is>
      </c>
      <c r="J80" s="2" t="n">
        <v>0.006</v>
      </c>
      <c r="K80" s="2" t="inlineStr">
        <is>
          <t>L-Arginine HCl (Arg bracket only)</t>
        </is>
      </c>
      <c r="L80" s="2" t="n">
        <v>130</v>
      </c>
      <c r="M80" s="2" t="n"/>
      <c r="N80" s="2" t="n">
        <v>25</v>
      </c>
      <c r="O80" s="2" t="inlineStr">
        <is>
          <t>6 months</t>
        </is>
      </c>
      <c r="P80" s="2" t="inlineStr">
        <is>
          <t>long-term real-time storage (5C) / accelerated stability (25C, 40C), pooled bracket, shipped twice pre-storage</t>
        </is>
      </c>
      <c r="Q80" s="2" t="inlineStr">
        <is>
          <t>functionality / injectability</t>
        </is>
      </c>
      <c r="R80" s="2" t="inlineStr">
        <is>
          <t>Functionality force (Instron, break-loose AND glide, combined upper bound)</t>
        </is>
      </c>
      <c r="S80" s="2" t="inlineStr">
        <is>
          <t>Not tested</t>
        </is>
      </c>
      <c r="T80" s="2" t="inlineStr">
        <is>
          <t>N/A</t>
        </is>
      </c>
      <c r="U80" s="2" t="inlineStr">
        <is>
          <t>Table 3 (Example 4) explicitly reports 'Not tested' for this temperature/duration.</t>
        </is>
      </c>
    </row>
    <row r="81">
      <c r="A81" s="2" t="inlineStr">
        <is>
          <t>US20250170245A1</t>
        </is>
      </c>
      <c r="B81" s="2" t="inlineStr">
        <is>
          <t>P1_F6b_Pooled_Ex4_25C</t>
        </is>
      </c>
      <c r="C81" s="2" t="inlineStr">
        <is>
          <t>0-100 (pooled, see 5C row)</t>
        </is>
      </c>
      <c r="D81" s="2" t="inlineStr">
        <is>
          <t>Histidine / Histidine-HCl</t>
        </is>
      </c>
      <c r="E81" s="2" t="n">
        <v>20</v>
      </c>
      <c r="F81" s="2" t="n">
        <v>6</v>
      </c>
      <c r="G81" s="2" t="inlineStr">
        <is>
          <t>Trehalose (dihydrate)</t>
        </is>
      </c>
      <c r="H81" s="2" t="inlineStr">
        <is>
          <t>50 mM (Arg bracket) or 250 mM (Tre bracket), pooled</t>
        </is>
      </c>
      <c r="I81" s="2" t="inlineStr">
        <is>
          <t>Polysorbate-20 (PS-20)</t>
        </is>
      </c>
      <c r="J81" s="2" t="n">
        <v>0.006</v>
      </c>
      <c r="K81" s="2" t="inlineStr">
        <is>
          <t>L-Arginine HCl (Arg bracket only)</t>
        </is>
      </c>
      <c r="L81" s="2" t="n">
        <v>130</v>
      </c>
      <c r="M81" s="2" t="n"/>
      <c r="N81" s="2" t="n">
        <v>25</v>
      </c>
      <c r="O81" s="2" t="inlineStr">
        <is>
          <t>6 months</t>
        </is>
      </c>
      <c r="P81" s="2" t="inlineStr">
        <is>
          <t>long-term real-time storage (5C) / accelerated stability (25C, 40C), pooled bracket, shipped twice pre-storage</t>
        </is>
      </c>
      <c r="Q81" s="2" t="inlineStr">
        <is>
          <t>potency (bioassay)</t>
        </is>
      </c>
      <c r="R81" s="2" t="inlineStr">
        <is>
          <t>Cell-based BioAssay potency, range</t>
        </is>
      </c>
      <c r="S81" s="2" t="inlineStr">
        <is>
          <t>83-113</t>
        </is>
      </c>
      <c r="T81" s="2" t="inlineStr">
        <is>
          <t>% of reference standard (range, min-max)</t>
        </is>
      </c>
      <c r="U81" s="2" t="inlineStr">
        <is>
          <t>Table 3 (Example 4).</t>
        </is>
      </c>
    </row>
    <row r="82">
      <c r="A82" s="2" t="inlineStr">
        <is>
          <t>US20250170245A1</t>
        </is>
      </c>
      <c r="B82" s="2" t="inlineStr">
        <is>
          <t>P1_F6b_Pooled_Ex4_25C</t>
        </is>
      </c>
      <c r="C82" s="2" t="inlineStr">
        <is>
          <t>0-100 (pooled, see 5C row)</t>
        </is>
      </c>
      <c r="D82" s="2" t="inlineStr">
        <is>
          <t>Histidine / Histidine-HCl</t>
        </is>
      </c>
      <c r="E82" s="2" t="n">
        <v>20</v>
      </c>
      <c r="F82" s="2" t="n">
        <v>6</v>
      </c>
      <c r="G82" s="2" t="inlineStr">
        <is>
          <t>Trehalose (dihydrate)</t>
        </is>
      </c>
      <c r="H82" s="2" t="inlineStr">
        <is>
          <t>50 mM (Arg bracket) or 250 mM (Tre bracket), pooled</t>
        </is>
      </c>
      <c r="I82" s="2" t="inlineStr">
        <is>
          <t>Polysorbate-20 (PS-20)</t>
        </is>
      </c>
      <c r="J82" s="2" t="n">
        <v>0.006</v>
      </c>
      <c r="K82" s="2" t="inlineStr">
        <is>
          <t>L-Arginine HCl (Arg bracket only)</t>
        </is>
      </c>
      <c r="L82" s="2" t="n">
        <v>130</v>
      </c>
      <c r="M82" s="2" t="n"/>
      <c r="N82" s="2" t="n">
        <v>25</v>
      </c>
      <c r="O82" s="2" t="inlineStr">
        <is>
          <t>6 months</t>
        </is>
      </c>
      <c r="P82" s="2" t="inlineStr">
        <is>
          <t>long-term real-time storage (5C) / accelerated stability (25C, 40C), pooled bracket, shipped twice pre-storage</t>
        </is>
      </c>
      <c r="Q82" s="2" t="inlineStr">
        <is>
          <t>purity / identity (electrophoresis)</t>
        </is>
      </c>
      <c r="R82" s="2" t="inlineStr">
        <is>
          <t>BioAnalyzer (CE-SDS), reduced and non-reduced</t>
        </is>
      </c>
      <c r="S82" s="2" t="inlineStr">
        <is>
          <t>Consistent with Ref. Std.</t>
        </is>
      </c>
      <c r="T82" s="2" t="inlineStr">
        <is>
          <t>qualitative (pattern match to reference standard)</t>
        </is>
      </c>
      <c r="U82" s="2" t="inlineStr">
        <is>
          <t>Table 3 (Example 4).</t>
        </is>
      </c>
    </row>
    <row r="83">
      <c r="A83" s="2" t="inlineStr">
        <is>
          <t>US20250170245A1</t>
        </is>
      </c>
      <c r="B83" s="2" t="inlineStr">
        <is>
          <t>P1_F6c_Pooled_Ex4_40C</t>
        </is>
      </c>
      <c r="C83" s="2" t="inlineStr">
        <is>
          <t>0-100 (pooled, see 5C row)</t>
        </is>
      </c>
      <c r="D83" s="2" t="inlineStr">
        <is>
          <t>Histidine / Histidine-HCl</t>
        </is>
      </c>
      <c r="E83" s="2" t="n">
        <v>20</v>
      </c>
      <c r="F83" s="2" t="n">
        <v>6</v>
      </c>
      <c r="G83" s="2" t="inlineStr">
        <is>
          <t>Trehalose (dihydrate)</t>
        </is>
      </c>
      <c r="H83" s="2" t="inlineStr">
        <is>
          <t>50 mM (Arg bracket) or 250 mM (Tre bracket), pooled</t>
        </is>
      </c>
      <c r="I83" s="2" t="inlineStr">
        <is>
          <t>Polysorbate-20 (PS-20)</t>
        </is>
      </c>
      <c r="J83" s="2" t="n">
        <v>0.006</v>
      </c>
      <c r="K83" s="2" t="inlineStr">
        <is>
          <t>L-Arginine HCl (Arg bracket only)</t>
        </is>
      </c>
      <c r="L83" s="2" t="n">
        <v>130</v>
      </c>
      <c r="M83" s="2" t="n"/>
      <c r="N83" s="2" t="n">
        <v>40</v>
      </c>
      <c r="O83" s="2" t="inlineStr">
        <is>
          <t>1 month</t>
        </is>
      </c>
      <c r="P83" s="2" t="inlineStr">
        <is>
          <t>long-term real-time storage (5C) / accelerated stability (25C, 40C), pooled bracket, shipped twice pre-storage</t>
        </is>
      </c>
      <c r="Q83" s="2" t="inlineStr">
        <is>
          <t>appearance</t>
        </is>
      </c>
      <c r="R83" s="2" t="inlineStr">
        <is>
          <t>Visible particle score (worst observation)</t>
        </is>
      </c>
      <c r="S83" s="2">
        <f>Std 0</f>
        <v/>
      </c>
      <c r="T83" s="2" t="inlineStr">
        <is>
          <t>visual particle standard (qualitative ordinal scale)</t>
        </is>
      </c>
      <c r="U83" s="2" t="inlineStr">
        <is>
          <t>Table 3 (Example 4, confirmatory stability study at finalized 0.006% PS-20).</t>
        </is>
      </c>
    </row>
    <row r="84">
      <c r="A84" s="2" t="inlineStr">
        <is>
          <t>US20250170245A1</t>
        </is>
      </c>
      <c r="B84" s="2" t="inlineStr">
        <is>
          <t>P1_F6c_Pooled_Ex4_40C</t>
        </is>
      </c>
      <c r="C84" s="2" t="inlineStr">
        <is>
          <t>0-100 (pooled, see 5C row)</t>
        </is>
      </c>
      <c r="D84" s="2" t="inlineStr">
        <is>
          <t>Histidine / Histidine-HCl</t>
        </is>
      </c>
      <c r="E84" s="2" t="n">
        <v>20</v>
      </c>
      <c r="F84" s="2" t="n">
        <v>6</v>
      </c>
      <c r="G84" s="2" t="inlineStr">
        <is>
          <t>Trehalose (dihydrate)</t>
        </is>
      </c>
      <c r="H84" s="2" t="inlineStr">
        <is>
          <t>50 mM (Arg bracket) or 250 mM (Tre bracket), pooled</t>
        </is>
      </c>
      <c r="I84" s="2" t="inlineStr">
        <is>
          <t>Polysorbate-20 (PS-20)</t>
        </is>
      </c>
      <c r="J84" s="2" t="n">
        <v>0.006</v>
      </c>
      <c r="K84" s="2" t="inlineStr">
        <is>
          <t>L-Arginine HCl (Arg bracket only)</t>
        </is>
      </c>
      <c r="L84" s="2" t="n">
        <v>130</v>
      </c>
      <c r="M84" s="2" t="n"/>
      <c r="N84" s="2" t="n">
        <v>40</v>
      </c>
      <c r="O84" s="2" t="inlineStr">
        <is>
          <t>1 month</t>
        </is>
      </c>
      <c r="P84" s="2" t="inlineStr">
        <is>
          <t>long-term real-time storage (5C) / accelerated stability (25C, 40C), pooled bracket, shipped twice pre-storage</t>
        </is>
      </c>
      <c r="Q84" s="2" t="inlineStr">
        <is>
          <t>subvisible particles (HIAC)</t>
        </is>
      </c>
      <c r="R84" s="2" t="inlineStr">
        <is>
          <t>HIAC particle count, &gt;=10 um</t>
        </is>
      </c>
      <c r="S84" s="2" t="n">
        <v>1900</v>
      </c>
      <c r="T84" s="2" t="inlineStr">
        <is>
          <t>particles/mL (upper bound)</t>
        </is>
      </c>
      <c r="U84" s="2" t="inlineStr">
        <is>
          <t>Table 3 (Example 4).</t>
        </is>
      </c>
    </row>
    <row r="85">
      <c r="A85" s="2" t="inlineStr">
        <is>
          <t>US20250170245A1</t>
        </is>
      </c>
      <c r="B85" s="2" t="inlineStr">
        <is>
          <t>P1_F6c_Pooled_Ex4_40C</t>
        </is>
      </c>
      <c r="C85" s="2" t="inlineStr">
        <is>
          <t>0-100 (pooled, see 5C row)</t>
        </is>
      </c>
      <c r="D85" s="2" t="inlineStr">
        <is>
          <t>Histidine / Histidine-HCl</t>
        </is>
      </c>
      <c r="E85" s="2" t="n">
        <v>20</v>
      </c>
      <c r="F85" s="2" t="n">
        <v>6</v>
      </c>
      <c r="G85" s="2" t="inlineStr">
        <is>
          <t>Trehalose (dihydrate)</t>
        </is>
      </c>
      <c r="H85" s="2" t="inlineStr">
        <is>
          <t>50 mM (Arg bracket) or 250 mM (Tre bracket), pooled</t>
        </is>
      </c>
      <c r="I85" s="2" t="inlineStr">
        <is>
          <t>Polysorbate-20 (PS-20)</t>
        </is>
      </c>
      <c r="J85" s="2" t="n">
        <v>0.006</v>
      </c>
      <c r="K85" s="2" t="inlineStr">
        <is>
          <t>L-Arginine HCl (Arg bracket only)</t>
        </is>
      </c>
      <c r="L85" s="2" t="n">
        <v>130</v>
      </c>
      <c r="M85" s="2" t="n"/>
      <c r="N85" s="2" t="n">
        <v>40</v>
      </c>
      <c r="O85" s="2" t="inlineStr">
        <is>
          <t>1 month</t>
        </is>
      </c>
      <c r="P85" s="2" t="inlineStr">
        <is>
          <t>long-term real-time storage (5C) / accelerated stability (25C, 40C), pooled bracket, shipped twice pre-storage</t>
        </is>
      </c>
      <c r="Q85" s="2" t="inlineStr">
        <is>
          <t>subvisible particles (HIAC)</t>
        </is>
      </c>
      <c r="R85" s="2" t="inlineStr">
        <is>
          <t>HIAC particle count, &gt;=25 um</t>
        </is>
      </c>
      <c r="S85" s="2" t="n">
        <v>100</v>
      </c>
      <c r="T85" s="2" t="inlineStr">
        <is>
          <t>particles/mL (upper bound)</t>
        </is>
      </c>
      <c r="U85" s="2" t="inlineStr">
        <is>
          <t>Table 3 (Example 4).</t>
        </is>
      </c>
    </row>
    <row r="86">
      <c r="A86" s="2" t="inlineStr">
        <is>
          <t>US20250170245A1</t>
        </is>
      </c>
      <c r="B86" s="2" t="inlineStr">
        <is>
          <t>P1_F6c_Pooled_Ex4_40C</t>
        </is>
      </c>
      <c r="C86" s="2" t="inlineStr">
        <is>
          <t>0-100 (pooled, see 5C row)</t>
        </is>
      </c>
      <c r="D86" s="2" t="inlineStr">
        <is>
          <t>Histidine / Histidine-HCl</t>
        </is>
      </c>
      <c r="E86" s="2" t="n">
        <v>20</v>
      </c>
      <c r="F86" s="2" t="n">
        <v>6</v>
      </c>
      <c r="G86" s="2" t="inlineStr">
        <is>
          <t>Trehalose (dihydrate)</t>
        </is>
      </c>
      <c r="H86" s="2" t="inlineStr">
        <is>
          <t>50 mM (Arg bracket) or 250 mM (Tre bracket), pooled</t>
        </is>
      </c>
      <c r="I86" s="2" t="inlineStr">
        <is>
          <t>Polysorbate-20 (PS-20)</t>
        </is>
      </c>
      <c r="J86" s="2" t="n">
        <v>0.006</v>
      </c>
      <c r="K86" s="2" t="inlineStr">
        <is>
          <t>L-Arginine HCl (Arg bracket only)</t>
        </is>
      </c>
      <c r="L86" s="2" t="n">
        <v>130</v>
      </c>
      <c r="M86" s="2" t="n"/>
      <c r="N86" s="2" t="n">
        <v>40</v>
      </c>
      <c r="O86" s="2" t="inlineStr">
        <is>
          <t>1 month</t>
        </is>
      </c>
      <c r="P86" s="2" t="inlineStr">
        <is>
          <t>long-term real-time storage (5C) / accelerated stability (25C, 40C), pooled bracket, shipped twice pre-storage</t>
        </is>
      </c>
      <c r="Q86" s="2" t="inlineStr">
        <is>
          <t>subvisible particles (MFI)</t>
        </is>
      </c>
      <c r="R86" s="2" t="inlineStr">
        <is>
          <t>MFI particle count, &gt;=10 um</t>
        </is>
      </c>
      <c r="S86" s="2" t="n">
        <v>50</v>
      </c>
      <c r="T86" s="2" t="inlineStr">
        <is>
          <t>particles/mL (upper bound)</t>
        </is>
      </c>
      <c r="U86" s="2" t="inlineStr">
        <is>
          <t>Table 3 (Example 4).</t>
        </is>
      </c>
    </row>
    <row r="87">
      <c r="A87" s="2" t="inlineStr">
        <is>
          <t>US20250170245A1</t>
        </is>
      </c>
      <c r="B87" s="2" t="inlineStr">
        <is>
          <t>P1_F6c_Pooled_Ex4_40C</t>
        </is>
      </c>
      <c r="C87" s="2" t="inlineStr">
        <is>
          <t>0-100 (pooled, see 5C row)</t>
        </is>
      </c>
      <c r="D87" s="2" t="inlineStr">
        <is>
          <t>Histidine / Histidine-HCl</t>
        </is>
      </c>
      <c r="E87" s="2" t="n">
        <v>20</v>
      </c>
      <c r="F87" s="2" t="n">
        <v>6</v>
      </c>
      <c r="G87" s="2" t="inlineStr">
        <is>
          <t>Trehalose (dihydrate)</t>
        </is>
      </c>
      <c r="H87" s="2" t="inlineStr">
        <is>
          <t>50 mM (Arg bracket) or 250 mM (Tre bracket), pooled</t>
        </is>
      </c>
      <c r="I87" s="2" t="inlineStr">
        <is>
          <t>Polysorbate-20 (PS-20)</t>
        </is>
      </c>
      <c r="J87" s="2" t="n">
        <v>0.006</v>
      </c>
      <c r="K87" s="2" t="inlineStr">
        <is>
          <t>L-Arginine HCl (Arg bracket only)</t>
        </is>
      </c>
      <c r="L87" s="2" t="n">
        <v>130</v>
      </c>
      <c r="M87" s="2" t="n"/>
      <c r="N87" s="2" t="n">
        <v>40</v>
      </c>
      <c r="O87" s="2" t="inlineStr">
        <is>
          <t>1 month</t>
        </is>
      </c>
      <c r="P87" s="2" t="inlineStr">
        <is>
          <t>long-term real-time storage (5C) / accelerated stability (25C, 40C), pooled bracket, shipped twice pre-storage</t>
        </is>
      </c>
      <c r="Q87" s="2" t="inlineStr">
        <is>
          <t>subvisible particles (MFI)</t>
        </is>
      </c>
      <c r="R87" s="2" t="inlineStr">
        <is>
          <t>MFI particle count, &gt;=25 um</t>
        </is>
      </c>
      <c r="S87" s="2" t="n">
        <v>10</v>
      </c>
      <c r="T87" s="2" t="inlineStr">
        <is>
          <t>particles/mL (upper bound)</t>
        </is>
      </c>
      <c r="U87" s="2" t="inlineStr">
        <is>
          <t>Table 3 (Example 4).</t>
        </is>
      </c>
    </row>
    <row r="88">
      <c r="A88" s="2" t="inlineStr">
        <is>
          <t>US20250170245A1</t>
        </is>
      </c>
      <c r="B88" s="2" t="inlineStr">
        <is>
          <t>P1_F6c_Pooled_Ex4_40C</t>
        </is>
      </c>
      <c r="C88" s="2" t="inlineStr">
        <is>
          <t>0-100 (pooled, see 5C row)</t>
        </is>
      </c>
      <c r="D88" s="2" t="inlineStr">
        <is>
          <t>Histidine / Histidine-HCl</t>
        </is>
      </c>
      <c r="E88" s="2" t="n">
        <v>20</v>
      </c>
      <c r="F88" s="2" t="n">
        <v>6</v>
      </c>
      <c r="G88" s="2" t="inlineStr">
        <is>
          <t>Trehalose (dihydrate)</t>
        </is>
      </c>
      <c r="H88" s="2" t="inlineStr">
        <is>
          <t>50 mM (Arg bracket) or 250 mM (Tre bracket), pooled</t>
        </is>
      </c>
      <c r="I88" s="2" t="inlineStr">
        <is>
          <t>Polysorbate-20 (PS-20)</t>
        </is>
      </c>
      <c r="J88" s="2" t="n">
        <v>0.006</v>
      </c>
      <c r="K88" s="2" t="inlineStr">
        <is>
          <t>L-Arginine HCl (Arg bracket only)</t>
        </is>
      </c>
      <c r="L88" s="2" t="n">
        <v>130</v>
      </c>
      <c r="M88" s="2" t="n"/>
      <c r="N88" s="2" t="n">
        <v>40</v>
      </c>
      <c r="O88" s="2" t="inlineStr">
        <is>
          <t>1 month</t>
        </is>
      </c>
      <c r="P88" s="2" t="inlineStr">
        <is>
          <t>long-term real-time storage (5C) / accelerated stability (25C, 40C), pooled bracket, shipped twice pre-storage</t>
        </is>
      </c>
      <c r="Q88" s="2" t="inlineStr">
        <is>
          <t>aggregation (SEC)</t>
        </is>
      </c>
      <c r="R88" s="2" t="inlineStr">
        <is>
          <t>Monomer loss rate (SE-HPLC), range</t>
        </is>
      </c>
      <c r="S88" s="2" t="inlineStr">
        <is>
          <t>2.2-3.5 %/mo</t>
        </is>
      </c>
      <c r="T88" s="2" t="inlineStr">
        <is>
          <t>% per year (5C) or % per month (25C, 40C) -- unit differs by temperature as reported</t>
        </is>
      </c>
      <c r="U88" s="2" t="inlineStr">
        <is>
          <t>Table 3 (Example 4). Units switch from %/yr (5C, real-time) to %/mo (25C/40C, accelerated) exactly as reported in the source table.</t>
        </is>
      </c>
    </row>
    <row r="89">
      <c r="A89" s="2" t="inlineStr">
        <is>
          <t>US20250170245A1</t>
        </is>
      </c>
      <c r="B89" s="2" t="inlineStr">
        <is>
          <t>P1_F6c_Pooled_Ex4_40C</t>
        </is>
      </c>
      <c r="C89" s="2" t="inlineStr">
        <is>
          <t>0-100 (pooled, see 5C row)</t>
        </is>
      </c>
      <c r="D89" s="2" t="inlineStr">
        <is>
          <t>Histidine / Histidine-HCl</t>
        </is>
      </c>
      <c r="E89" s="2" t="n">
        <v>20</v>
      </c>
      <c r="F89" s="2" t="n">
        <v>6</v>
      </c>
      <c r="G89" s="2" t="inlineStr">
        <is>
          <t>Trehalose (dihydrate)</t>
        </is>
      </c>
      <c r="H89" s="2" t="inlineStr">
        <is>
          <t>50 mM (Arg bracket) or 250 mM (Tre bracket), pooled</t>
        </is>
      </c>
      <c r="I89" s="2" t="inlineStr">
        <is>
          <t>Polysorbate-20 (PS-20)</t>
        </is>
      </c>
      <c r="J89" s="2" t="n">
        <v>0.006</v>
      </c>
      <c r="K89" s="2" t="inlineStr">
        <is>
          <t>L-Arginine HCl (Arg bracket only)</t>
        </is>
      </c>
      <c r="L89" s="2" t="n">
        <v>130</v>
      </c>
      <c r="M89" s="2" t="n"/>
      <c r="N89" s="2" t="n">
        <v>40</v>
      </c>
      <c r="O89" s="2" t="inlineStr">
        <is>
          <t>1 month</t>
        </is>
      </c>
      <c r="P89" s="2" t="inlineStr">
        <is>
          <t>long-term real-time storage (5C) / accelerated stability (25C, 40C), pooled bracket, shipped twice pre-storage</t>
        </is>
      </c>
      <c r="Q89" s="2" t="inlineStr">
        <is>
          <t>fragmentation (RP-HPLC)</t>
        </is>
      </c>
      <c r="R89" s="2" t="inlineStr">
        <is>
          <t>Fragment (RP-HPLC, upper bound)</t>
        </is>
      </c>
      <c r="S89" s="2" t="n">
        <v>4.4</v>
      </c>
      <c r="T89" s="2" t="inlineStr">
        <is>
          <t>% (upper bound)</t>
        </is>
      </c>
      <c r="U89" s="2" t="inlineStr">
        <is>
          <t>Table 3 (Example 4).</t>
        </is>
      </c>
    </row>
    <row r="90">
      <c r="A90" s="2" t="inlineStr">
        <is>
          <t>US20250170245A1</t>
        </is>
      </c>
      <c r="B90" s="2" t="inlineStr">
        <is>
          <t>P1_F6c_Pooled_Ex4_40C</t>
        </is>
      </c>
      <c r="C90" s="2" t="inlineStr">
        <is>
          <t>0-100 (pooled, see 5C row)</t>
        </is>
      </c>
      <c r="D90" s="2" t="inlineStr">
        <is>
          <t>Histidine / Histidine-HCl</t>
        </is>
      </c>
      <c r="E90" s="2" t="n">
        <v>20</v>
      </c>
      <c r="F90" s="2" t="n">
        <v>6</v>
      </c>
      <c r="G90" s="2" t="inlineStr">
        <is>
          <t>Trehalose (dihydrate)</t>
        </is>
      </c>
      <c r="H90" s="2" t="inlineStr">
        <is>
          <t>50 mM (Arg bracket) or 250 mM (Tre bracket), pooled</t>
        </is>
      </c>
      <c r="I90" s="2" t="inlineStr">
        <is>
          <t>Polysorbate-20 (PS-20)</t>
        </is>
      </c>
      <c r="J90" s="2" t="n">
        <v>0.006</v>
      </c>
      <c r="K90" s="2" t="inlineStr">
        <is>
          <t>L-Arginine HCl (Arg bracket only)</t>
        </is>
      </c>
      <c r="L90" s="2" t="n">
        <v>130</v>
      </c>
      <c r="M90" s="2" t="n"/>
      <c r="N90" s="2" t="n">
        <v>40</v>
      </c>
      <c r="O90" s="2" t="inlineStr">
        <is>
          <t>1 month</t>
        </is>
      </c>
      <c r="P90" s="2" t="inlineStr">
        <is>
          <t>long-term real-time storage (5C) / accelerated stability (25C, 40C), pooled bracket, shipped twice pre-storage</t>
        </is>
      </c>
      <c r="Q90" s="2" t="inlineStr">
        <is>
          <t>functionality / injectability</t>
        </is>
      </c>
      <c r="R90" s="2" t="inlineStr">
        <is>
          <t>Functionality force (Instron, break-loose AND glide, combined upper bound)</t>
        </is>
      </c>
      <c r="S90" s="2" t="inlineStr">
        <is>
          <t>Not tested</t>
        </is>
      </c>
      <c r="T90" s="2" t="inlineStr">
        <is>
          <t>N/A</t>
        </is>
      </c>
      <c r="U90" s="2" t="inlineStr">
        <is>
          <t>Table 3 (Example 4) explicitly reports 'Not tested' for this temperature/duration.</t>
        </is>
      </c>
    </row>
    <row r="91">
      <c r="A91" s="2" t="inlineStr">
        <is>
          <t>US20250170245A1</t>
        </is>
      </c>
      <c r="B91" s="2" t="inlineStr">
        <is>
          <t>P1_F6c_Pooled_Ex4_40C</t>
        </is>
      </c>
      <c r="C91" s="2" t="inlineStr">
        <is>
          <t>0-100 (pooled, see 5C row)</t>
        </is>
      </c>
      <c r="D91" s="2" t="inlineStr">
        <is>
          <t>Histidine / Histidine-HCl</t>
        </is>
      </c>
      <c r="E91" s="2" t="n">
        <v>20</v>
      </c>
      <c r="F91" s="2" t="n">
        <v>6</v>
      </c>
      <c r="G91" s="2" t="inlineStr">
        <is>
          <t>Trehalose (dihydrate)</t>
        </is>
      </c>
      <c r="H91" s="2" t="inlineStr">
        <is>
          <t>50 mM (Arg bracket) or 250 mM (Tre bracket), pooled</t>
        </is>
      </c>
      <c r="I91" s="2" t="inlineStr">
        <is>
          <t>Polysorbate-20 (PS-20)</t>
        </is>
      </c>
      <c r="J91" s="2" t="n">
        <v>0.006</v>
      </c>
      <c r="K91" s="2" t="inlineStr">
        <is>
          <t>L-Arginine HCl (Arg bracket only)</t>
        </is>
      </c>
      <c r="L91" s="2" t="n">
        <v>130</v>
      </c>
      <c r="M91" s="2" t="n"/>
      <c r="N91" s="2" t="n">
        <v>40</v>
      </c>
      <c r="O91" s="2" t="inlineStr">
        <is>
          <t>1 month</t>
        </is>
      </c>
      <c r="P91" s="2" t="inlineStr">
        <is>
          <t>long-term real-time storage (5C) / accelerated stability (25C, 40C), pooled bracket, shipped twice pre-storage</t>
        </is>
      </c>
      <c r="Q91" s="2" t="inlineStr">
        <is>
          <t>potency (bioassay)</t>
        </is>
      </c>
      <c r="R91" s="2" t="inlineStr">
        <is>
          <t>Cell-based BioAssay potency, range</t>
        </is>
      </c>
      <c r="S91" s="2" t="inlineStr">
        <is>
          <t>83-110</t>
        </is>
      </c>
      <c r="T91" s="2" t="inlineStr">
        <is>
          <t>% of reference standard (range, min-max)</t>
        </is>
      </c>
      <c r="U91" s="2" t="inlineStr">
        <is>
          <t>Table 3 (Example 4).</t>
        </is>
      </c>
    </row>
    <row r="92">
      <c r="A92" s="2" t="inlineStr">
        <is>
          <t>US20250170245A1</t>
        </is>
      </c>
      <c r="B92" s="2" t="inlineStr">
        <is>
          <t>P1_F6c_Pooled_Ex4_40C</t>
        </is>
      </c>
      <c r="C92" s="2" t="inlineStr">
        <is>
          <t>0-100 (pooled, see 5C row)</t>
        </is>
      </c>
      <c r="D92" s="2" t="inlineStr">
        <is>
          <t>Histidine / Histidine-HCl</t>
        </is>
      </c>
      <c r="E92" s="2" t="n">
        <v>20</v>
      </c>
      <c r="F92" s="2" t="n">
        <v>6</v>
      </c>
      <c r="G92" s="2" t="inlineStr">
        <is>
          <t>Trehalose (dihydrate)</t>
        </is>
      </c>
      <c r="H92" s="2" t="inlineStr">
        <is>
          <t>50 mM (Arg bracket) or 250 mM (Tre bracket), pooled</t>
        </is>
      </c>
      <c r="I92" s="2" t="inlineStr">
        <is>
          <t>Polysorbate-20 (PS-20)</t>
        </is>
      </c>
      <c r="J92" s="2" t="n">
        <v>0.006</v>
      </c>
      <c r="K92" s="2" t="inlineStr">
        <is>
          <t>L-Arginine HCl (Arg bracket only)</t>
        </is>
      </c>
      <c r="L92" s="2" t="n">
        <v>130</v>
      </c>
      <c r="M92" s="2" t="n"/>
      <c r="N92" s="2" t="n">
        <v>40</v>
      </c>
      <c r="O92" s="2" t="inlineStr">
        <is>
          <t>1 month</t>
        </is>
      </c>
      <c r="P92" s="2" t="inlineStr">
        <is>
          <t>long-term real-time storage (5C) / accelerated stability (25C, 40C), pooled bracket, shipped twice pre-storage</t>
        </is>
      </c>
      <c r="Q92" s="2" t="inlineStr">
        <is>
          <t>purity / identity (electrophoresis)</t>
        </is>
      </c>
      <c r="R92" s="2" t="inlineStr">
        <is>
          <t>BioAnalyzer (CE-SDS), reduced and non-reduced</t>
        </is>
      </c>
      <c r="S92" s="2" t="inlineStr">
        <is>
          <t>Consistent with Ref. Std.</t>
        </is>
      </c>
      <c r="T92" s="2" t="inlineStr">
        <is>
          <t>qualitative (pattern match to reference standard)</t>
        </is>
      </c>
      <c r="U92" s="2" t="inlineStr">
        <is>
          <t>Table 3 (Example 4).</t>
        </is>
      </c>
    </row>
    <row r="93">
      <c r="A93" s="2" t="inlineStr">
        <is>
          <t>US20250170245A1</t>
        </is>
      </c>
      <c r="B93" s="2" t="inlineStr">
        <is>
          <t>P1_F6c_Pooled_Ex4_40C</t>
        </is>
      </c>
      <c r="C93" s="2" t="inlineStr">
        <is>
          <t>0-100 (pooled, see 5C row)</t>
        </is>
      </c>
      <c r="D93" s="2" t="inlineStr">
        <is>
          <t>Histidine / Histidine-HCl</t>
        </is>
      </c>
      <c r="E93" s="2" t="n">
        <v>20</v>
      </c>
      <c r="F93" s="2" t="n">
        <v>6</v>
      </c>
      <c r="G93" s="2" t="inlineStr">
        <is>
          <t>Trehalose (dihydrate)</t>
        </is>
      </c>
      <c r="H93" s="2" t="inlineStr">
        <is>
          <t>50 mM (Arg bracket) or 250 mM (Tre bracket), pooled</t>
        </is>
      </c>
      <c r="I93" s="2" t="inlineStr">
        <is>
          <t>Polysorbate-20 (PS-20)</t>
        </is>
      </c>
      <c r="J93" s="2" t="n">
        <v>0.006</v>
      </c>
      <c r="K93" s="2" t="inlineStr">
        <is>
          <t>L-Arginine HCl (Arg bracket only)</t>
        </is>
      </c>
      <c r="L93" s="2" t="n">
        <v>130</v>
      </c>
      <c r="M93" s="2" t="n"/>
      <c r="N93" s="2" t="n">
        <v>40</v>
      </c>
      <c r="O93" s="2" t="inlineStr">
        <is>
          <t>1 month</t>
        </is>
      </c>
      <c r="P93" s="2" t="inlineStr">
        <is>
          <t>long-term real-time storage (5C) / accelerated stability (25C, 40C), pooled bracket, shipped twice pre-storage</t>
        </is>
      </c>
      <c r="Q93" s="2" t="inlineStr">
        <is>
          <t>charge variants (cIEF)</t>
        </is>
      </c>
      <c r="R93" s="2" t="inlineStr">
        <is>
          <t>cIEF charge-variant profile</t>
        </is>
      </c>
      <c r="S93" s="2" t="inlineStr">
        <is>
          <t>Inconsistent with Ref. Std. at 1 month (per source table; assigned to the 40C/1-month column based on the phrase 'at 1 mo.')</t>
        </is>
      </c>
      <c r="T93" s="2" t="inlineStr">
        <is>
          <t>qualitative (pattern match to reference standard)</t>
        </is>
      </c>
      <c r="U93" s="2" t="inlineStr">
        <is>
          <t>Table 3 (Example 4). See notes for column-assignment caveat where the source table layout was ambiguous.</t>
        </is>
      </c>
    </row>
    <row r="94">
      <c r="A94" s="2" t="inlineStr">
        <is>
          <t>US20220193238A1</t>
        </is>
      </c>
      <c r="B94" s="2" t="inlineStr">
        <is>
          <t>P2_F1_30mgmL_PS80_0.0004pct</t>
        </is>
      </c>
      <c r="C94" s="2" t="n">
        <v>30</v>
      </c>
      <c r="D94" s="2" t="inlineStr">
        <is>
          <t>Histidine</t>
        </is>
      </c>
      <c r="E94" s="2" t="n">
        <v>20</v>
      </c>
      <c r="F94" s="2" t="inlineStr">
        <is>
          <t>~6</t>
        </is>
      </c>
      <c r="G94" s="2" t="inlineStr">
        <is>
          <t>Trehalose</t>
        </is>
      </c>
      <c r="H94" s="2" t="inlineStr">
        <is>
          <t>250 mM</t>
        </is>
      </c>
      <c r="I94" s="2" t="inlineStr">
        <is>
          <t>Polysorbate-80 (PS80), below CMC</t>
        </is>
      </c>
      <c r="J94" s="2" t="n">
        <v>0.0004</v>
      </c>
      <c r="K94" s="2" t="inlineStr">
        <is>
          <t>L-Arginine</t>
        </is>
      </c>
      <c r="L94" s="2" t="n">
        <v>130</v>
      </c>
      <c r="M94" s="2" t="n"/>
      <c r="N94" s="2" t="inlineStr">
        <is>
          <t>room temperature (~25C, not further specified)</t>
        </is>
      </c>
      <c r="O94" s="2" t="inlineStr">
        <is>
          <t>10 days</t>
        </is>
      </c>
      <c r="P94" s="2" t="inlineStr">
        <is>
          <t>aggressive agitation (end-to-end rotation)</t>
        </is>
      </c>
      <c r="Q94" s="2" t="inlineStr">
        <is>
          <t>claimed threshold (patent claim)</t>
        </is>
      </c>
      <c r="R94" s="2" t="inlineStr">
        <is>
          <t>Maximum subvisible particle count (claimed)</t>
        </is>
      </c>
      <c r="S94" s="2" t="n">
        <v>20</v>
      </c>
      <c r="T94" s="2" t="inlineStr">
        <is>
          <t>particles/mL (claimed upper bound, '&lt;')</t>
        </is>
      </c>
      <c r="U94" s="2" t="inlineStr">
        <is>
          <t>Claims 44+45+46 (dependent chain from claim 38). This is a CLAIMED maximum threshold covering the full set of below-CMC surfactant options enumerated in claim 38 at 30 mg/mL anti-IL5R antibody -- not a single per-formulation measured value. The worked Examples in this patent report only qualitative, figure-based particle-count comparisons (e.g. 'did not have a significant presence of subvisible particles' in FIGS. 1A-7) without restating a specific numeric count in the text itself, so no additional measured numeric rows are extracted for Examples 1-3/5/7 per the 'never invent values' instruction.</t>
        </is>
      </c>
    </row>
    <row r="95">
      <c r="A95" s="2" t="inlineStr">
        <is>
          <t>US20220193238A1</t>
        </is>
      </c>
      <c r="B95" s="2" t="inlineStr">
        <is>
          <t>P2_F2_30mgmL_PS80_0.0012pct</t>
        </is>
      </c>
      <c r="C95" s="2" t="n">
        <v>30</v>
      </c>
      <c r="D95" s="2" t="inlineStr">
        <is>
          <t>Histidine</t>
        </is>
      </c>
      <c r="E95" s="2" t="n">
        <v>20</v>
      </c>
      <c r="F95" s="2" t="inlineStr">
        <is>
          <t>~6</t>
        </is>
      </c>
      <c r="G95" s="2" t="inlineStr">
        <is>
          <t>Trehalose</t>
        </is>
      </c>
      <c r="H95" s="2" t="inlineStr">
        <is>
          <t>250 mM</t>
        </is>
      </c>
      <c r="I95" s="2" t="inlineStr">
        <is>
          <t>Polysorbate-80 (PS80), below CMC</t>
        </is>
      </c>
      <c r="J95" s="2" t="n">
        <v>0.0012</v>
      </c>
      <c r="K95" s="2" t="inlineStr">
        <is>
          <t>L-Arginine</t>
        </is>
      </c>
      <c r="L95" s="2" t="n">
        <v>130</v>
      </c>
      <c r="M95" s="2" t="n"/>
      <c r="N95" s="2" t="inlineStr">
        <is>
          <t>room temperature (~25C, not further specified)</t>
        </is>
      </c>
      <c r="O95" s="2" t="inlineStr">
        <is>
          <t>10 days</t>
        </is>
      </c>
      <c r="P95" s="2" t="inlineStr">
        <is>
          <t>aggressive agitation (end-to-end rotation)</t>
        </is>
      </c>
      <c r="Q95" s="2" t="inlineStr">
        <is>
          <t>claimed threshold (patent claim)</t>
        </is>
      </c>
      <c r="R95" s="2" t="inlineStr">
        <is>
          <t>Maximum subvisible particle count (claimed)</t>
        </is>
      </c>
      <c r="S95" s="2" t="n">
        <v>20</v>
      </c>
      <c r="T95" s="2" t="inlineStr">
        <is>
          <t>particles/mL (claimed upper bound, '&lt;')</t>
        </is>
      </c>
      <c r="U95" s="2" t="inlineStr">
        <is>
          <t>Claims 44+45+46 (dependent chain from claim 38). This is a CLAIMED maximum threshold covering the full set of below-CMC surfactant options enumerated in claim 38 at 30 mg/mL anti-IL5R antibody -- not a single per-formulation measured value. The worked Examples in this patent report only qualitative, figure-based particle-count comparisons (e.g. 'did not have a significant presence of subvisible particles' in FIGS. 1A-7) without restating a specific numeric count in the text itself, so no additional measured numeric rows are extracted for Examples 1-3/5/7 per the 'never invent values' instruction.</t>
        </is>
      </c>
    </row>
    <row r="96">
      <c r="A96" s="2" t="inlineStr">
        <is>
          <t>US20220193238A1</t>
        </is>
      </c>
      <c r="B96" s="2" t="inlineStr">
        <is>
          <t>P2_F3_30mgmL_Poloxamer188_0.03pct</t>
        </is>
      </c>
      <c r="C96" s="2" t="n">
        <v>30</v>
      </c>
      <c r="D96" s="2" t="inlineStr">
        <is>
          <t>Histidine</t>
        </is>
      </c>
      <c r="E96" s="2" t="n">
        <v>20</v>
      </c>
      <c r="F96" s="2" t="inlineStr">
        <is>
          <t>~6</t>
        </is>
      </c>
      <c r="G96" s="2" t="inlineStr">
        <is>
          <t>Trehalose</t>
        </is>
      </c>
      <c r="H96" s="2" t="inlineStr">
        <is>
          <t>250 mM</t>
        </is>
      </c>
      <c r="I96" s="2" t="inlineStr">
        <is>
          <t>Poloxamer 188, below CMC</t>
        </is>
      </c>
      <c r="J96" s="2" t="n">
        <v>0.03</v>
      </c>
      <c r="K96" s="2" t="inlineStr">
        <is>
          <t>L-Arginine</t>
        </is>
      </c>
      <c r="L96" s="2" t="n">
        <v>130</v>
      </c>
      <c r="M96" s="2" t="n"/>
      <c r="N96" s="2" t="inlineStr">
        <is>
          <t>room temperature (~25C, not further specified)</t>
        </is>
      </c>
      <c r="O96" s="2" t="inlineStr">
        <is>
          <t>10 days</t>
        </is>
      </c>
      <c r="P96" s="2" t="inlineStr">
        <is>
          <t>aggressive agitation (end-to-end rotation)</t>
        </is>
      </c>
      <c r="Q96" s="2" t="inlineStr">
        <is>
          <t>claimed threshold (patent claim)</t>
        </is>
      </c>
      <c r="R96" s="2" t="inlineStr">
        <is>
          <t>Maximum subvisible particle count (claimed)</t>
        </is>
      </c>
      <c r="S96" s="2" t="n">
        <v>20</v>
      </c>
      <c r="T96" s="2" t="inlineStr">
        <is>
          <t>particles/mL (claimed upper bound, '&lt;')</t>
        </is>
      </c>
      <c r="U96" s="2" t="inlineStr">
        <is>
          <t>Claims 44+45+46 (dependent chain from claim 38). This is a CLAIMED maximum threshold covering the full set of below-CMC surfactant options enumerated in claim 38 at 30 mg/mL anti-IL5R antibody -- not a single per-formulation measured value. The worked Examples in this patent report only qualitative, figure-based particle-count comparisons (e.g. 'did not have a significant presence of subvisible particles' in FIGS. 1A-7) without restating a specific numeric count in the text itself, so no additional measured numeric rows are extracted for Examples 1-3/5/7 per the 'never invent values' instruction.</t>
        </is>
      </c>
    </row>
    <row r="97">
      <c r="A97" s="2" t="inlineStr">
        <is>
          <t>US20220193238A1</t>
        </is>
      </c>
      <c r="B97" s="2" t="inlineStr">
        <is>
          <t>P2_F4_30mgmL_Poloxamer188_0.08pct</t>
        </is>
      </c>
      <c r="C97" s="2" t="n">
        <v>30</v>
      </c>
      <c r="D97" s="2" t="inlineStr">
        <is>
          <t>Histidine</t>
        </is>
      </c>
      <c r="E97" s="2" t="n">
        <v>20</v>
      </c>
      <c r="F97" s="2" t="inlineStr">
        <is>
          <t>~6</t>
        </is>
      </c>
      <c r="G97" s="2" t="inlineStr">
        <is>
          <t>Trehalose</t>
        </is>
      </c>
      <c r="H97" s="2" t="inlineStr">
        <is>
          <t>250 mM</t>
        </is>
      </c>
      <c r="I97" s="2" t="inlineStr">
        <is>
          <t>Poloxamer 188, below CMC</t>
        </is>
      </c>
      <c r="J97" s="2" t="n">
        <v>0.08</v>
      </c>
      <c r="K97" s="2" t="inlineStr">
        <is>
          <t>L-Arginine</t>
        </is>
      </c>
      <c r="L97" s="2" t="n">
        <v>130</v>
      </c>
      <c r="M97" s="2" t="n"/>
      <c r="N97" s="2" t="inlineStr">
        <is>
          <t>room temperature (~25C, not further specified)</t>
        </is>
      </c>
      <c r="O97" s="2" t="inlineStr">
        <is>
          <t>10 days</t>
        </is>
      </c>
      <c r="P97" s="2" t="inlineStr">
        <is>
          <t>aggressive agitation (end-to-end rotation)</t>
        </is>
      </c>
      <c r="Q97" s="2" t="inlineStr">
        <is>
          <t>claimed threshold (patent claim)</t>
        </is>
      </c>
      <c r="R97" s="2" t="inlineStr">
        <is>
          <t>Maximum subvisible particle count (claimed)</t>
        </is>
      </c>
      <c r="S97" s="2" t="n">
        <v>20</v>
      </c>
      <c r="T97" s="2" t="inlineStr">
        <is>
          <t>particles/mL (claimed upper bound, '&lt;')</t>
        </is>
      </c>
      <c r="U97" s="2" t="inlineStr">
        <is>
          <t>Claims 44+45+46 (dependent chain from claim 38). This is a CLAIMED maximum threshold covering the full set of below-CMC surfactant options enumerated in claim 38 at 30 mg/mL anti-IL5R antibody -- not a single per-formulation measured value. The worked Examples in this patent report only qualitative, figure-based particle-count comparisons (e.g. 'did not have a significant presence of subvisible particles' in FIGS. 1A-7) without restating a specific numeric count in the text itself, so no additional measured numeric rows are extracted for Examples 1-3/5/7 per the 'never invent values' instruction.</t>
        </is>
      </c>
    </row>
    <row r="98">
      <c r="A98" s="2" t="inlineStr">
        <is>
          <t>US20220193238A1</t>
        </is>
      </c>
      <c r="B98" s="2" t="inlineStr">
        <is>
          <t>P2_F5_30mgmL_PS20_0.006pct_control</t>
        </is>
      </c>
      <c r="C98" s="2" t="n">
        <v>30</v>
      </c>
      <c r="D98" s="2" t="inlineStr">
        <is>
          <t>Histidine</t>
        </is>
      </c>
      <c r="E98" s="2" t="n">
        <v>20</v>
      </c>
      <c r="F98" s="2" t="inlineStr">
        <is>
          <t>~6</t>
        </is>
      </c>
      <c r="G98" s="2" t="inlineStr">
        <is>
          <t>Trehalose</t>
        </is>
      </c>
      <c r="H98" s="2" t="inlineStr">
        <is>
          <t>250 mM</t>
        </is>
      </c>
      <c r="I98" s="2" t="inlineStr">
        <is>
          <t>Polysorbate-20 (PS20), below CMC</t>
        </is>
      </c>
      <c r="J98" s="2" t="n">
        <v>0.006</v>
      </c>
      <c r="K98" s="2" t="n"/>
      <c r="L98" s="2" t="n"/>
      <c r="M98" s="2" t="n"/>
      <c r="N98" s="2" t="inlineStr">
        <is>
          <t>room temperature (~25C, not further specified)</t>
        </is>
      </c>
      <c r="O98" s="2" t="inlineStr">
        <is>
          <t>10 days</t>
        </is>
      </c>
      <c r="P98" s="2" t="inlineStr">
        <is>
          <t>aggressive agitation (end-to-end rotation)</t>
        </is>
      </c>
      <c r="Q98" s="2" t="inlineStr">
        <is>
          <t>claimed threshold (patent claim)</t>
        </is>
      </c>
      <c r="R98" s="2" t="inlineStr">
        <is>
          <t>Maximum subvisible particle count (claimed)</t>
        </is>
      </c>
      <c r="S98" s="2" t="n">
        <v>20</v>
      </c>
      <c r="T98" s="2" t="inlineStr">
        <is>
          <t>particles/mL (claimed upper bound, '&lt;')</t>
        </is>
      </c>
      <c r="U98" s="2" t="inlineStr">
        <is>
          <t>Claims 44+45+46 (dependent chain from claim 38). This is a CLAIMED maximum threshold covering the full set of below-CMC surfactant options enumerated in claim 38 at 30 mg/mL anti-IL5R antibody -- not a single per-formulation measured value. The worked Examples in this patent report only qualitative, figure-based particle-count comparisons (e.g. 'did not have a significant presence of subvisible particles' in FIGS. 1A-7) without restating a specific numeric count in the text itself, so no additional measured numeric rows are extracted for Examples 1-3/5/7 per the 'never invent values' instruction.</t>
        </is>
      </c>
    </row>
    <row r="99">
      <c r="A99" s="2" t="inlineStr">
        <is>
          <t>US20220193238A1</t>
        </is>
      </c>
      <c r="B99" s="2" t="inlineStr">
        <is>
          <t>P2_Reference_SurfactantCMC</t>
        </is>
      </c>
      <c r="C99" s="2" t="n"/>
      <c r="D99" s="2" t="n"/>
      <c r="E99" s="2" t="n"/>
      <c r="F99" s="2" t="n"/>
      <c r="G99" s="2" t="n"/>
      <c r="H99" s="2" t="n"/>
      <c r="I99" s="2" t="inlineStr">
        <is>
          <t>Polysorbate 20 (PS20)</t>
        </is>
      </c>
      <c r="J99" s="2" t="n"/>
      <c r="K99" s="2" t="n"/>
      <c r="L99" s="2" t="n"/>
      <c r="M99" s="2" t="n"/>
      <c r="N99" s="2" t="inlineStr">
        <is>
          <t>room temperature (physicochemical measurement, not a storage condition)</t>
        </is>
      </c>
      <c r="O99" s="2" t="inlineStr">
        <is>
          <t>N/A</t>
        </is>
      </c>
      <c r="P99" s="2" t="inlineStr">
        <is>
          <t>N/A (excipient characterization, not a storage-stability study)</t>
        </is>
      </c>
      <c r="Q99" s="2" t="inlineStr">
        <is>
          <t>physicochemical characterization (surfactant CMC)</t>
        </is>
      </c>
      <c r="R99" s="2" t="inlineStr">
        <is>
          <t>Polysorbate 20 (PS20): Critical Micelle Concentration (CMC)</t>
        </is>
      </c>
      <c r="S99" s="2" t="n">
        <v>0.0074</v>
      </c>
      <c r="T99" s="2" t="inlineStr">
        <is>
          <t>% w/v</t>
        </is>
      </c>
      <c r="U99" s="2" t="inlineStr">
        <is>
          <t>Table 1. Non-ionic surfactant; CMC used to define the 'below CMC' claim language of this patent.</t>
        </is>
      </c>
    </row>
    <row r="100">
      <c r="A100" s="2" t="inlineStr">
        <is>
          <t>US20220193238A1</t>
        </is>
      </c>
      <c r="B100" s="2" t="inlineStr">
        <is>
          <t>P2_Reference_SurfactantCMC</t>
        </is>
      </c>
      <c r="C100" s="2" t="n"/>
      <c r="D100" s="2" t="n"/>
      <c r="E100" s="2" t="n"/>
      <c r="F100" s="2" t="n"/>
      <c r="G100" s="2" t="n"/>
      <c r="H100" s="2" t="n"/>
      <c r="I100" s="2" t="inlineStr">
        <is>
          <t>Polysorbate 20 (PS20)</t>
        </is>
      </c>
      <c r="J100" s="2" t="n"/>
      <c r="K100" s="2" t="n"/>
      <c r="L100" s="2" t="n"/>
      <c r="M100" s="2" t="n"/>
      <c r="N100" s="2" t="inlineStr">
        <is>
          <t>room temperature (physicochemical measurement, not a storage condition)</t>
        </is>
      </c>
      <c r="O100" s="2" t="inlineStr">
        <is>
          <t>N/A</t>
        </is>
      </c>
      <c r="P100" s="2" t="inlineStr">
        <is>
          <t>N/A (excipient characterization, not a storage-stability study)</t>
        </is>
      </c>
      <c r="Q100" s="2" t="inlineStr">
        <is>
          <t>physicochemical characterization (surfactant CMC)</t>
        </is>
      </c>
      <c r="R100" s="2" t="inlineStr">
        <is>
          <t>Polysorbate 20 (PS20): Molecular weight</t>
        </is>
      </c>
      <c r="S100" s="2" t="n">
        <v>1228</v>
      </c>
      <c r="T100" s="2" t="inlineStr">
        <is>
          <t>g/mol</t>
        </is>
      </c>
      <c r="U100" s="2" t="inlineStr">
        <is>
          <t>Table 1.</t>
        </is>
      </c>
    </row>
    <row r="101">
      <c r="A101" s="2" t="inlineStr">
        <is>
          <t>US20220193238A1</t>
        </is>
      </c>
      <c r="B101" s="2" t="inlineStr">
        <is>
          <t>P2_Reference_SurfactantCMC</t>
        </is>
      </c>
      <c r="C101" s="2" t="n"/>
      <c r="D101" s="2" t="n"/>
      <c r="E101" s="2" t="n"/>
      <c r="F101" s="2" t="n"/>
      <c r="G101" s="2" t="n"/>
      <c r="H101" s="2" t="n"/>
      <c r="I101" s="2" t="inlineStr">
        <is>
          <t>Polysorbate 20 (PS20)</t>
        </is>
      </c>
      <c r="J101" s="2" t="n"/>
      <c r="K101" s="2" t="n"/>
      <c r="L101" s="2" t="n"/>
      <c r="M101" s="2" t="n"/>
      <c r="N101" s="2" t="inlineStr">
        <is>
          <t>room temperature (physicochemical measurement, not a storage condition)</t>
        </is>
      </c>
      <c r="O101" s="2" t="inlineStr">
        <is>
          <t>N/A</t>
        </is>
      </c>
      <c r="P101" s="2" t="inlineStr">
        <is>
          <t>N/A (excipient characterization, not a storage-stability study)</t>
        </is>
      </c>
      <c r="Q101" s="2" t="inlineStr">
        <is>
          <t>physicochemical characterization (surfactant CMC)</t>
        </is>
      </c>
      <c r="R101" s="2" t="inlineStr">
        <is>
          <t>Polysorbate 20 (PS20): below-CMC test concentration used in Example 1-3</t>
        </is>
      </c>
      <c r="S101" s="2" t="inlineStr">
        <is>
          <t>0.002 (below CMC)</t>
        </is>
      </c>
      <c r="T101" s="2" t="inlineStr">
        <is>
          <t>% w/v</t>
        </is>
      </c>
      <c r="U101" s="2" t="inlineStr">
        <is>
          <t>Table 1.</t>
        </is>
      </c>
    </row>
    <row r="102">
      <c r="A102" s="2" t="inlineStr">
        <is>
          <t>US20220193238A1</t>
        </is>
      </c>
      <c r="B102" s="2" t="inlineStr">
        <is>
          <t>P2_Reference_SurfactantCMC</t>
        </is>
      </c>
      <c r="C102" s="2" t="n"/>
      <c r="D102" s="2" t="n"/>
      <c r="E102" s="2" t="n"/>
      <c r="F102" s="2" t="n"/>
      <c r="G102" s="2" t="n"/>
      <c r="H102" s="2" t="n"/>
      <c r="I102" s="2" t="inlineStr">
        <is>
          <t>Polysorbate 20 (PS20)</t>
        </is>
      </c>
      <c r="J102" s="2" t="n"/>
      <c r="K102" s="2" t="n"/>
      <c r="L102" s="2" t="n"/>
      <c r="M102" s="2" t="n"/>
      <c r="N102" s="2" t="inlineStr">
        <is>
          <t>room temperature (physicochemical measurement, not a storage condition)</t>
        </is>
      </c>
      <c r="O102" s="2" t="inlineStr">
        <is>
          <t>N/A</t>
        </is>
      </c>
      <c r="P102" s="2" t="inlineStr">
        <is>
          <t>N/A (excipient characterization, not a storage-stability study)</t>
        </is>
      </c>
      <c r="Q102" s="2" t="inlineStr">
        <is>
          <t>physicochemical characterization (surfactant CMC)</t>
        </is>
      </c>
      <c r="R102" s="2" t="inlineStr">
        <is>
          <t>Polysorbate 20 (PS20): additional below/above-CMC test concentrations</t>
        </is>
      </c>
      <c r="S102" s="2" t="inlineStr">
        <is>
          <t>0.006, 0.020, 0.050 (below/above CMC test points)</t>
        </is>
      </c>
      <c r="T102" s="2" t="inlineStr">
        <is>
          <t>% w/v (comma-separated list)</t>
        </is>
      </c>
      <c r="U102" s="2" t="inlineStr">
        <is>
          <t>Table 1. Cyclodextrin (hydroxypropyl-beta-cyclodextrin, mid conc. 0.28% w/v) was also characterized in the same table as a non-surfactant particle-formation-mitigation excipient; omitted here as it is not a surfactant CMC value.</t>
        </is>
      </c>
    </row>
    <row r="103">
      <c r="A103" s="2" t="inlineStr">
        <is>
          <t>US20220193238A1</t>
        </is>
      </c>
      <c r="B103" s="2" t="inlineStr">
        <is>
          <t>P2_Reference_SurfactantCMC</t>
        </is>
      </c>
      <c r="C103" s="2" t="n"/>
      <c r="D103" s="2" t="n"/>
      <c r="E103" s="2" t="n"/>
      <c r="F103" s="2" t="n"/>
      <c r="G103" s="2" t="n"/>
      <c r="H103" s="2" t="n"/>
      <c r="I103" s="2" t="inlineStr">
        <is>
          <t>Polysorbate 80 (PS80)</t>
        </is>
      </c>
      <c r="J103" s="2" t="n"/>
      <c r="K103" s="2" t="n"/>
      <c r="L103" s="2" t="n"/>
      <c r="M103" s="2" t="n"/>
      <c r="N103" s="2" t="inlineStr">
        <is>
          <t>room temperature (physicochemical measurement, not a storage condition)</t>
        </is>
      </c>
      <c r="O103" s="2" t="inlineStr">
        <is>
          <t>N/A</t>
        </is>
      </c>
      <c r="P103" s="2" t="inlineStr">
        <is>
          <t>N/A (excipient characterization, not a storage-stability study)</t>
        </is>
      </c>
      <c r="Q103" s="2" t="inlineStr">
        <is>
          <t>physicochemical characterization (surfactant CMC)</t>
        </is>
      </c>
      <c r="R103" s="2" t="inlineStr">
        <is>
          <t>Polysorbate 80 (PS80): Critical Micelle Concentration (CMC)</t>
        </is>
      </c>
      <c r="S103" s="2" t="n">
        <v>0.0015</v>
      </c>
      <c r="T103" s="2" t="inlineStr">
        <is>
          <t>% w/v</t>
        </is>
      </c>
      <c r="U103" s="2" t="inlineStr">
        <is>
          <t>Table 1. Non-ionic surfactant; CMC used to define the 'below CMC' claim language of this patent.</t>
        </is>
      </c>
    </row>
    <row r="104">
      <c r="A104" s="2" t="inlineStr">
        <is>
          <t>US20220193238A1</t>
        </is>
      </c>
      <c r="B104" s="2" t="inlineStr">
        <is>
          <t>P2_Reference_SurfactantCMC</t>
        </is>
      </c>
      <c r="C104" s="2" t="n"/>
      <c r="D104" s="2" t="n"/>
      <c r="E104" s="2" t="n"/>
      <c r="F104" s="2" t="n"/>
      <c r="G104" s="2" t="n"/>
      <c r="H104" s="2" t="n"/>
      <c r="I104" s="2" t="inlineStr">
        <is>
          <t>Polysorbate 80 (PS80)</t>
        </is>
      </c>
      <c r="J104" s="2" t="n"/>
      <c r="K104" s="2" t="n"/>
      <c r="L104" s="2" t="n"/>
      <c r="M104" s="2" t="n"/>
      <c r="N104" s="2" t="inlineStr">
        <is>
          <t>room temperature (physicochemical measurement, not a storage condition)</t>
        </is>
      </c>
      <c r="O104" s="2" t="inlineStr">
        <is>
          <t>N/A</t>
        </is>
      </c>
      <c r="P104" s="2" t="inlineStr">
        <is>
          <t>N/A (excipient characterization, not a storage-stability study)</t>
        </is>
      </c>
      <c r="Q104" s="2" t="inlineStr">
        <is>
          <t>physicochemical characterization (surfactant CMC)</t>
        </is>
      </c>
      <c r="R104" s="2" t="inlineStr">
        <is>
          <t>Polysorbate 80 (PS80): Molecular weight</t>
        </is>
      </c>
      <c r="S104" s="2" t="n">
        <v>1310</v>
      </c>
      <c r="T104" s="2" t="inlineStr">
        <is>
          <t>g/mol</t>
        </is>
      </c>
      <c r="U104" s="2" t="inlineStr">
        <is>
          <t>Table 1.</t>
        </is>
      </c>
    </row>
    <row r="105">
      <c r="A105" s="2" t="inlineStr">
        <is>
          <t>US20220193238A1</t>
        </is>
      </c>
      <c r="B105" s="2" t="inlineStr">
        <is>
          <t>P2_Reference_SurfactantCMC</t>
        </is>
      </c>
      <c r="C105" s="2" t="n"/>
      <c r="D105" s="2" t="n"/>
      <c r="E105" s="2" t="n"/>
      <c r="F105" s="2" t="n"/>
      <c r="G105" s="2" t="n"/>
      <c r="H105" s="2" t="n"/>
      <c r="I105" s="2" t="inlineStr">
        <is>
          <t>Polysorbate 80 (PS80)</t>
        </is>
      </c>
      <c r="J105" s="2" t="n"/>
      <c r="K105" s="2" t="n"/>
      <c r="L105" s="2" t="n"/>
      <c r="M105" s="2" t="n"/>
      <c r="N105" s="2" t="inlineStr">
        <is>
          <t>room temperature (physicochemical measurement, not a storage condition)</t>
        </is>
      </c>
      <c r="O105" s="2" t="inlineStr">
        <is>
          <t>N/A</t>
        </is>
      </c>
      <c r="P105" s="2" t="inlineStr">
        <is>
          <t>N/A (excipient characterization, not a storage-stability study)</t>
        </is>
      </c>
      <c r="Q105" s="2" t="inlineStr">
        <is>
          <t>physicochemical characterization (surfactant CMC)</t>
        </is>
      </c>
      <c r="R105" s="2" t="inlineStr">
        <is>
          <t>Polysorbate 80 (PS80): below-CMC test concentration used in Example 1-3</t>
        </is>
      </c>
      <c r="S105" s="2" t="inlineStr">
        <is>
          <t>0.0004 (below CMC)</t>
        </is>
      </c>
      <c r="T105" s="2" t="inlineStr">
        <is>
          <t>% w/v</t>
        </is>
      </c>
      <c r="U105" s="2" t="inlineStr">
        <is>
          <t>Table 1.</t>
        </is>
      </c>
    </row>
    <row r="106">
      <c r="A106" s="2" t="inlineStr">
        <is>
          <t>US20220193238A1</t>
        </is>
      </c>
      <c r="B106" s="2" t="inlineStr">
        <is>
          <t>P2_Reference_SurfactantCMC</t>
        </is>
      </c>
      <c r="C106" s="2" t="n"/>
      <c r="D106" s="2" t="n"/>
      <c r="E106" s="2" t="n"/>
      <c r="F106" s="2" t="n"/>
      <c r="G106" s="2" t="n"/>
      <c r="H106" s="2" t="n"/>
      <c r="I106" s="2" t="inlineStr">
        <is>
          <t>Polysorbate 80 (PS80)</t>
        </is>
      </c>
      <c r="J106" s="2" t="n"/>
      <c r="K106" s="2" t="n"/>
      <c r="L106" s="2" t="n"/>
      <c r="M106" s="2" t="n"/>
      <c r="N106" s="2" t="inlineStr">
        <is>
          <t>room temperature (physicochemical measurement, not a storage condition)</t>
        </is>
      </c>
      <c r="O106" s="2" t="inlineStr">
        <is>
          <t>N/A</t>
        </is>
      </c>
      <c r="P106" s="2" t="inlineStr">
        <is>
          <t>N/A (excipient characterization, not a storage-stability study)</t>
        </is>
      </c>
      <c r="Q106" s="2" t="inlineStr">
        <is>
          <t>physicochemical characterization (surfactant CMC)</t>
        </is>
      </c>
      <c r="R106" s="2" t="inlineStr">
        <is>
          <t>Polysorbate 80 (PS80): additional below/above-CMC test concentrations</t>
        </is>
      </c>
      <c r="S106" s="2" t="inlineStr">
        <is>
          <t>0.0012, 0.0041, 0.0101 (below/above CMC test points)</t>
        </is>
      </c>
      <c r="T106" s="2" t="inlineStr">
        <is>
          <t>% w/v (comma-separated list)</t>
        </is>
      </c>
      <c r="U106" s="2" t="inlineStr">
        <is>
          <t>Table 1. Cyclodextrin (hydroxypropyl-beta-cyclodextrin, mid conc. 0.28% w/v) was also characterized in the same table as a non-surfactant particle-formation-mitigation excipient; omitted here as it is not a surfactant CMC value.</t>
        </is>
      </c>
    </row>
    <row r="107">
      <c r="A107" s="2" t="inlineStr">
        <is>
          <t>US20220193238A1</t>
        </is>
      </c>
      <c r="B107" s="2" t="inlineStr">
        <is>
          <t>P2_Reference_SurfactantCMC</t>
        </is>
      </c>
      <c r="C107" s="2" t="n"/>
      <c r="D107" s="2" t="n"/>
      <c r="E107" s="2" t="n"/>
      <c r="F107" s="2" t="n"/>
      <c r="G107" s="2" t="n"/>
      <c r="H107" s="2" t="n"/>
      <c r="I107" s="2" t="inlineStr">
        <is>
          <t>Poloxamer 188</t>
        </is>
      </c>
      <c r="J107" s="2" t="n"/>
      <c r="K107" s="2" t="n"/>
      <c r="L107" s="2" t="n"/>
      <c r="M107" s="2" t="n"/>
      <c r="N107" s="2" t="inlineStr">
        <is>
          <t>room temperature (physicochemical measurement, not a storage condition)</t>
        </is>
      </c>
      <c r="O107" s="2" t="inlineStr">
        <is>
          <t>N/A</t>
        </is>
      </c>
      <c r="P107" s="2" t="inlineStr">
        <is>
          <t>N/A (excipient characterization, not a storage-stability study)</t>
        </is>
      </c>
      <c r="Q107" s="2" t="inlineStr">
        <is>
          <t>physicochemical characterization (surfactant CMC)</t>
        </is>
      </c>
      <c r="R107" s="2" t="inlineStr">
        <is>
          <t>Poloxamer 188: Critical Micelle Concentration (CMC)</t>
        </is>
      </c>
      <c r="S107" s="2" t="n">
        <v>0.1</v>
      </c>
      <c r="T107" s="2" t="inlineStr">
        <is>
          <t>% w/v</t>
        </is>
      </c>
      <c r="U107" s="2" t="inlineStr">
        <is>
          <t>Table 1. Non-ionic surfactant; CMC used to define the 'below CMC' claim language of this patent.</t>
        </is>
      </c>
    </row>
    <row r="108">
      <c r="A108" s="2" t="inlineStr">
        <is>
          <t>US20220193238A1</t>
        </is>
      </c>
      <c r="B108" s="2" t="inlineStr">
        <is>
          <t>P2_Reference_SurfactantCMC</t>
        </is>
      </c>
      <c r="C108" s="2" t="n"/>
      <c r="D108" s="2" t="n"/>
      <c r="E108" s="2" t="n"/>
      <c r="F108" s="2" t="n"/>
      <c r="G108" s="2" t="n"/>
      <c r="H108" s="2" t="n"/>
      <c r="I108" s="2" t="inlineStr">
        <is>
          <t>Poloxamer 188</t>
        </is>
      </c>
      <c r="J108" s="2" t="n"/>
      <c r="K108" s="2" t="n"/>
      <c r="L108" s="2" t="n"/>
      <c r="M108" s="2" t="n"/>
      <c r="N108" s="2" t="inlineStr">
        <is>
          <t>room temperature (physicochemical measurement, not a storage condition)</t>
        </is>
      </c>
      <c r="O108" s="2" t="inlineStr">
        <is>
          <t>N/A</t>
        </is>
      </c>
      <c r="P108" s="2" t="inlineStr">
        <is>
          <t>N/A (excipient characterization, not a storage-stability study)</t>
        </is>
      </c>
      <c r="Q108" s="2" t="inlineStr">
        <is>
          <t>physicochemical characterization (surfactant CMC)</t>
        </is>
      </c>
      <c r="R108" s="2" t="inlineStr">
        <is>
          <t>Poloxamer 188: Molecular weight</t>
        </is>
      </c>
      <c r="S108" s="2" t="n">
        <v>8350</v>
      </c>
      <c r="T108" s="2" t="inlineStr">
        <is>
          <t>g/mol</t>
        </is>
      </c>
      <c r="U108" s="2" t="inlineStr">
        <is>
          <t>Table 1.</t>
        </is>
      </c>
    </row>
    <row r="109">
      <c r="A109" s="2" t="inlineStr">
        <is>
          <t>US20220193238A1</t>
        </is>
      </c>
      <c r="B109" s="2" t="inlineStr">
        <is>
          <t>P2_Reference_SurfactantCMC</t>
        </is>
      </c>
      <c r="C109" s="2" t="n"/>
      <c r="D109" s="2" t="n"/>
      <c r="E109" s="2" t="n"/>
      <c r="F109" s="2" t="n"/>
      <c r="G109" s="2" t="n"/>
      <c r="H109" s="2" t="n"/>
      <c r="I109" s="2" t="inlineStr">
        <is>
          <t>Poloxamer 188</t>
        </is>
      </c>
      <c r="J109" s="2" t="n"/>
      <c r="K109" s="2" t="n"/>
      <c r="L109" s="2" t="n"/>
      <c r="M109" s="2" t="n"/>
      <c r="N109" s="2" t="inlineStr">
        <is>
          <t>room temperature (physicochemical measurement, not a storage condition)</t>
        </is>
      </c>
      <c r="O109" s="2" t="inlineStr">
        <is>
          <t>N/A</t>
        </is>
      </c>
      <c r="P109" s="2" t="inlineStr">
        <is>
          <t>N/A (excipient characterization, not a storage-stability study)</t>
        </is>
      </c>
      <c r="Q109" s="2" t="inlineStr">
        <is>
          <t>physicochemical characterization (surfactant CMC)</t>
        </is>
      </c>
      <c r="R109" s="2" t="inlineStr">
        <is>
          <t>Poloxamer 188: below-CMC test concentration used in Example 1-3</t>
        </is>
      </c>
      <c r="S109" s="2" t="inlineStr">
        <is>
          <t>0.0270 (below CMC)</t>
        </is>
      </c>
      <c r="T109" s="2" t="inlineStr">
        <is>
          <t>% w/v</t>
        </is>
      </c>
      <c r="U109" s="2" t="inlineStr">
        <is>
          <t>Table 1.</t>
        </is>
      </c>
    </row>
    <row r="110">
      <c r="A110" s="2" t="inlineStr">
        <is>
          <t>US20220193238A1</t>
        </is>
      </c>
      <c r="B110" s="2" t="inlineStr">
        <is>
          <t>P2_Reference_SurfactantCMC</t>
        </is>
      </c>
      <c r="C110" s="2" t="n"/>
      <c r="D110" s="2" t="n"/>
      <c r="E110" s="2" t="n"/>
      <c r="F110" s="2" t="n"/>
      <c r="G110" s="2" t="n"/>
      <c r="H110" s="2" t="n"/>
      <c r="I110" s="2" t="inlineStr">
        <is>
          <t>Poloxamer 188</t>
        </is>
      </c>
      <c r="J110" s="2" t="n"/>
      <c r="K110" s="2" t="n"/>
      <c r="L110" s="2" t="n"/>
      <c r="M110" s="2" t="n"/>
      <c r="N110" s="2" t="inlineStr">
        <is>
          <t>room temperature (physicochemical measurement, not a storage condition)</t>
        </is>
      </c>
      <c r="O110" s="2" t="inlineStr">
        <is>
          <t>N/A</t>
        </is>
      </c>
      <c r="P110" s="2" t="inlineStr">
        <is>
          <t>N/A (excipient characterization, not a storage-stability study)</t>
        </is>
      </c>
      <c r="Q110" s="2" t="inlineStr">
        <is>
          <t>physicochemical characterization (surfactant CMC)</t>
        </is>
      </c>
      <c r="R110" s="2" t="inlineStr">
        <is>
          <t>Poloxamer 188: additional below/above-CMC test concentrations</t>
        </is>
      </c>
      <c r="S110" s="2" t="inlineStr">
        <is>
          <t>0.0811, 0.2703, 0.6757 (below/above CMC test points)</t>
        </is>
      </c>
      <c r="T110" s="2" t="inlineStr">
        <is>
          <t>% w/v (comma-separated list)</t>
        </is>
      </c>
      <c r="U110" s="2" t="inlineStr">
        <is>
          <t>Table 1. Cyclodextrin (hydroxypropyl-beta-cyclodextrin, mid conc. 0.28% w/v) was also characterized in the same table as a non-surfactant particle-formation-mitigation excipient; omitted here as it is not a surfactant CMC value.</t>
        </is>
      </c>
    </row>
    <row r="111">
      <c r="A111" s="2" t="inlineStr">
        <is>
          <t>US20220193238A1</t>
        </is>
      </c>
      <c r="B111" s="2" t="inlineStr">
        <is>
          <t>P2_Reference_SurfactantCMC</t>
        </is>
      </c>
      <c r="C111" s="2" t="n"/>
      <c r="D111" s="2" t="n"/>
      <c r="E111" s="2" t="n"/>
      <c r="F111" s="2" t="n"/>
      <c r="G111" s="2" t="n"/>
      <c r="H111" s="2" t="n"/>
      <c r="I111" s="2" t="inlineStr">
        <is>
          <t>Vitamin E TPGS 1000</t>
        </is>
      </c>
      <c r="J111" s="2" t="n"/>
      <c r="K111" s="2" t="n"/>
      <c r="L111" s="2" t="n"/>
      <c r="M111" s="2" t="n"/>
      <c r="N111" s="2" t="inlineStr">
        <is>
          <t>room temperature (physicochemical measurement, not a storage condition)</t>
        </is>
      </c>
      <c r="O111" s="2" t="inlineStr">
        <is>
          <t>N/A</t>
        </is>
      </c>
      <c r="P111" s="2" t="inlineStr">
        <is>
          <t>N/A (excipient characterization, not a storage-stability study)</t>
        </is>
      </c>
      <c r="Q111" s="2" t="inlineStr">
        <is>
          <t>physicochemical characterization (surfactant CMC)</t>
        </is>
      </c>
      <c r="R111" s="2" t="inlineStr">
        <is>
          <t>Vitamin E TPGS 1000: Critical Micelle Concentration (CMC)</t>
        </is>
      </c>
      <c r="S111" s="2" t="n">
        <v>0.02</v>
      </c>
      <c r="T111" s="2" t="inlineStr">
        <is>
          <t>% w/v</t>
        </is>
      </c>
      <c r="U111" s="2" t="inlineStr">
        <is>
          <t>Table 1. Non-ionic surfactant; CMC used to define the 'below CMC' claim language of this patent.</t>
        </is>
      </c>
    </row>
    <row r="112">
      <c r="A112" s="2" t="inlineStr">
        <is>
          <t>US20220193238A1</t>
        </is>
      </c>
      <c r="B112" s="2" t="inlineStr">
        <is>
          <t>P2_Reference_SurfactantCMC</t>
        </is>
      </c>
      <c r="C112" s="2" t="n"/>
      <c r="D112" s="2" t="n"/>
      <c r="E112" s="2" t="n"/>
      <c r="F112" s="2" t="n"/>
      <c r="G112" s="2" t="n"/>
      <c r="H112" s="2" t="n"/>
      <c r="I112" s="2" t="inlineStr">
        <is>
          <t>Vitamin E TPGS 1000</t>
        </is>
      </c>
      <c r="J112" s="2" t="n"/>
      <c r="K112" s="2" t="n"/>
      <c r="L112" s="2" t="n"/>
      <c r="M112" s="2" t="n"/>
      <c r="N112" s="2" t="inlineStr">
        <is>
          <t>room temperature (physicochemical measurement, not a storage condition)</t>
        </is>
      </c>
      <c r="O112" s="2" t="inlineStr">
        <is>
          <t>N/A</t>
        </is>
      </c>
      <c r="P112" s="2" t="inlineStr">
        <is>
          <t>N/A (excipient characterization, not a storage-stability study)</t>
        </is>
      </c>
      <c r="Q112" s="2" t="inlineStr">
        <is>
          <t>physicochemical characterization (surfactant CMC)</t>
        </is>
      </c>
      <c r="R112" s="2" t="inlineStr">
        <is>
          <t>Vitamin E TPGS 1000: Molecular weight</t>
        </is>
      </c>
      <c r="S112" s="2" t="n">
        <v>1513</v>
      </c>
      <c r="T112" s="2" t="inlineStr">
        <is>
          <t>g/mol</t>
        </is>
      </c>
      <c r="U112" s="2" t="inlineStr">
        <is>
          <t>Table 1.</t>
        </is>
      </c>
    </row>
    <row r="113">
      <c r="A113" s="2" t="inlineStr">
        <is>
          <t>US20220193238A1</t>
        </is>
      </c>
      <c r="B113" s="2" t="inlineStr">
        <is>
          <t>P2_Reference_SurfactantCMC</t>
        </is>
      </c>
      <c r="C113" s="2" t="n"/>
      <c r="D113" s="2" t="n"/>
      <c r="E113" s="2" t="n"/>
      <c r="F113" s="2" t="n"/>
      <c r="G113" s="2" t="n"/>
      <c r="H113" s="2" t="n"/>
      <c r="I113" s="2" t="inlineStr">
        <is>
          <t>Vitamin E TPGS 1000</t>
        </is>
      </c>
      <c r="J113" s="2" t="n"/>
      <c r="K113" s="2" t="n"/>
      <c r="L113" s="2" t="n"/>
      <c r="M113" s="2" t="n"/>
      <c r="N113" s="2" t="inlineStr">
        <is>
          <t>room temperature (physicochemical measurement, not a storage condition)</t>
        </is>
      </c>
      <c r="O113" s="2" t="inlineStr">
        <is>
          <t>N/A</t>
        </is>
      </c>
      <c r="P113" s="2" t="inlineStr">
        <is>
          <t>N/A (excipient characterization, not a storage-stability study)</t>
        </is>
      </c>
      <c r="Q113" s="2" t="inlineStr">
        <is>
          <t>physicochemical characterization (surfactant CMC)</t>
        </is>
      </c>
      <c r="R113" s="2" t="inlineStr">
        <is>
          <t>Vitamin E TPGS 1000: below-CMC test concentration used in Example 1-3</t>
        </is>
      </c>
      <c r="S113" s="2" t="inlineStr">
        <is>
          <t>0.0054 (below CMC)</t>
        </is>
      </c>
      <c r="T113" s="2" t="inlineStr">
        <is>
          <t>% w/v</t>
        </is>
      </c>
      <c r="U113" s="2" t="inlineStr">
        <is>
          <t>Table 1.</t>
        </is>
      </c>
    </row>
    <row r="114">
      <c r="A114" s="2" t="inlineStr">
        <is>
          <t>US20220193238A1</t>
        </is>
      </c>
      <c r="B114" s="2" t="inlineStr">
        <is>
          <t>P2_Reference_SurfactantCMC</t>
        </is>
      </c>
      <c r="C114" s="2" t="n"/>
      <c r="D114" s="2" t="n"/>
      <c r="E114" s="2" t="n"/>
      <c r="F114" s="2" t="n"/>
      <c r="G114" s="2" t="n"/>
      <c r="H114" s="2" t="n"/>
      <c r="I114" s="2" t="inlineStr">
        <is>
          <t>Vitamin E TPGS 1000</t>
        </is>
      </c>
      <c r="J114" s="2" t="n"/>
      <c r="K114" s="2" t="n"/>
      <c r="L114" s="2" t="n"/>
      <c r="M114" s="2" t="n"/>
      <c r="N114" s="2" t="inlineStr">
        <is>
          <t>room temperature (physicochemical measurement, not a storage condition)</t>
        </is>
      </c>
      <c r="O114" s="2" t="inlineStr">
        <is>
          <t>N/A</t>
        </is>
      </c>
      <c r="P114" s="2" t="inlineStr">
        <is>
          <t>N/A (excipient characterization, not a storage-stability study)</t>
        </is>
      </c>
      <c r="Q114" s="2" t="inlineStr">
        <is>
          <t>physicochemical characterization (surfactant CMC)</t>
        </is>
      </c>
      <c r="R114" s="2" t="inlineStr">
        <is>
          <t>Vitamin E TPGS 1000: additional below/above-CMC test concentrations</t>
        </is>
      </c>
      <c r="S114" s="2" t="inlineStr">
        <is>
          <t>0.0162, 0.0541, 0.1351 (below/above CMC test points)</t>
        </is>
      </c>
      <c r="T114" s="2" t="inlineStr">
        <is>
          <t>% w/v (comma-separated list)</t>
        </is>
      </c>
      <c r="U114" s="2" t="inlineStr">
        <is>
          <t>Table 1. Cyclodextrin (hydroxypropyl-beta-cyclodextrin, mid conc. 0.28% w/v) was also characterized in the same table as a non-surfactant particle-formation-mitigation excipient; omitted here as it is not a surfactant CMC value.</t>
        </is>
      </c>
    </row>
    <row r="115">
      <c r="A115" s="2" t="inlineStr">
        <is>
          <t>US20220193238A1</t>
        </is>
      </c>
      <c r="B115" s="2" t="inlineStr">
        <is>
          <t>P2_Reference_SurfactantCMC</t>
        </is>
      </c>
      <c r="C115" s="2" t="n"/>
      <c r="D115" s="2" t="n"/>
      <c r="E115" s="2" t="n"/>
      <c r="F115" s="2" t="n"/>
      <c r="G115" s="2" t="n"/>
      <c r="H115" s="2" t="n"/>
      <c r="I115" s="2" t="inlineStr">
        <is>
          <t>Brij-35</t>
        </is>
      </c>
      <c r="J115" s="2" t="n"/>
      <c r="K115" s="2" t="n"/>
      <c r="L115" s="2" t="n"/>
      <c r="M115" s="2" t="n"/>
      <c r="N115" s="2" t="inlineStr">
        <is>
          <t>room temperature (physicochemical measurement, not a storage condition)</t>
        </is>
      </c>
      <c r="O115" s="2" t="inlineStr">
        <is>
          <t>N/A</t>
        </is>
      </c>
      <c r="P115" s="2" t="inlineStr">
        <is>
          <t>N/A (excipient characterization, not a storage-stability study)</t>
        </is>
      </c>
      <c r="Q115" s="2" t="inlineStr">
        <is>
          <t>physicochemical characterization (surfactant CMC)</t>
        </is>
      </c>
      <c r="R115" s="2" t="inlineStr">
        <is>
          <t>Brij-35: Critical Micelle Concentration (CMC)</t>
        </is>
      </c>
      <c r="S115" s="2" t="n">
        <v>0.011</v>
      </c>
      <c r="T115" s="2" t="inlineStr">
        <is>
          <t>% w/v</t>
        </is>
      </c>
      <c r="U115" s="2" t="inlineStr">
        <is>
          <t>Table 1. Non-ionic surfactant; CMC used to define the 'below CMC' claim language of this patent.</t>
        </is>
      </c>
    </row>
    <row r="116">
      <c r="A116" s="2" t="inlineStr">
        <is>
          <t>US20220193238A1</t>
        </is>
      </c>
      <c r="B116" s="2" t="inlineStr">
        <is>
          <t>P2_Reference_SurfactantCMC</t>
        </is>
      </c>
      <c r="C116" s="2" t="n"/>
      <c r="D116" s="2" t="n"/>
      <c r="E116" s="2" t="n"/>
      <c r="F116" s="2" t="n"/>
      <c r="G116" s="2" t="n"/>
      <c r="H116" s="2" t="n"/>
      <c r="I116" s="2" t="inlineStr">
        <is>
          <t>Brij-35</t>
        </is>
      </c>
      <c r="J116" s="2" t="n"/>
      <c r="K116" s="2" t="n"/>
      <c r="L116" s="2" t="n"/>
      <c r="M116" s="2" t="n"/>
      <c r="N116" s="2" t="inlineStr">
        <is>
          <t>room temperature (physicochemical measurement, not a storage condition)</t>
        </is>
      </c>
      <c r="O116" s="2" t="inlineStr">
        <is>
          <t>N/A</t>
        </is>
      </c>
      <c r="P116" s="2" t="inlineStr">
        <is>
          <t>N/A (excipient characterization, not a storage-stability study)</t>
        </is>
      </c>
      <c r="Q116" s="2" t="inlineStr">
        <is>
          <t>physicochemical characterization (surfactant CMC)</t>
        </is>
      </c>
      <c r="R116" s="2" t="inlineStr">
        <is>
          <t>Brij-35: Molecular weight</t>
        </is>
      </c>
      <c r="S116" s="2" t="n">
        <v>1225</v>
      </c>
      <c r="T116" s="2" t="inlineStr">
        <is>
          <t>g/mol</t>
        </is>
      </c>
      <c r="U116" s="2" t="inlineStr">
        <is>
          <t>Table 1.</t>
        </is>
      </c>
    </row>
    <row r="117">
      <c r="A117" s="2" t="inlineStr">
        <is>
          <t>US20220193238A1</t>
        </is>
      </c>
      <c r="B117" s="2" t="inlineStr">
        <is>
          <t>P2_Reference_SurfactantCMC</t>
        </is>
      </c>
      <c r="C117" s="2" t="n"/>
      <c r="D117" s="2" t="n"/>
      <c r="E117" s="2" t="n"/>
      <c r="F117" s="2" t="n"/>
      <c r="G117" s="2" t="n"/>
      <c r="H117" s="2" t="n"/>
      <c r="I117" s="2" t="inlineStr">
        <is>
          <t>Brij-35</t>
        </is>
      </c>
      <c r="J117" s="2" t="n"/>
      <c r="K117" s="2" t="n"/>
      <c r="L117" s="2" t="n"/>
      <c r="M117" s="2" t="n"/>
      <c r="N117" s="2" t="inlineStr">
        <is>
          <t>room temperature (physicochemical measurement, not a storage condition)</t>
        </is>
      </c>
      <c r="O117" s="2" t="inlineStr">
        <is>
          <t>N/A</t>
        </is>
      </c>
      <c r="P117" s="2" t="inlineStr">
        <is>
          <t>N/A (excipient characterization, not a storage-stability study)</t>
        </is>
      </c>
      <c r="Q117" s="2" t="inlineStr">
        <is>
          <t>physicochemical characterization (surfactant CMC)</t>
        </is>
      </c>
      <c r="R117" s="2" t="inlineStr">
        <is>
          <t>Brij-35: below-CMC test concentration used in Example 1-3</t>
        </is>
      </c>
      <c r="S117" s="2" t="inlineStr">
        <is>
          <t>0.0030 (below CMC)</t>
        </is>
      </c>
      <c r="T117" s="2" t="inlineStr">
        <is>
          <t>% w/v</t>
        </is>
      </c>
      <c r="U117" s="2" t="inlineStr">
        <is>
          <t>Table 1.</t>
        </is>
      </c>
    </row>
    <row r="118">
      <c r="A118" s="2" t="inlineStr">
        <is>
          <t>US20220193238A1</t>
        </is>
      </c>
      <c r="B118" s="2" t="inlineStr">
        <is>
          <t>P2_Reference_SurfactantCMC</t>
        </is>
      </c>
      <c r="C118" s="2" t="n"/>
      <c r="D118" s="2" t="n"/>
      <c r="E118" s="2" t="n"/>
      <c r="F118" s="2" t="n"/>
      <c r="G118" s="2" t="n"/>
      <c r="H118" s="2" t="n"/>
      <c r="I118" s="2" t="inlineStr">
        <is>
          <t>Brij-35</t>
        </is>
      </c>
      <c r="J118" s="2" t="n"/>
      <c r="K118" s="2" t="n"/>
      <c r="L118" s="2" t="n"/>
      <c r="M118" s="2" t="n"/>
      <c r="N118" s="2" t="inlineStr">
        <is>
          <t>room temperature (physicochemical measurement, not a storage condition)</t>
        </is>
      </c>
      <c r="O118" s="2" t="inlineStr">
        <is>
          <t>N/A</t>
        </is>
      </c>
      <c r="P118" s="2" t="inlineStr">
        <is>
          <t>N/A (excipient characterization, not a storage-stability study)</t>
        </is>
      </c>
      <c r="Q118" s="2" t="inlineStr">
        <is>
          <t>physicochemical characterization (surfactant CMC)</t>
        </is>
      </c>
      <c r="R118" s="2" t="inlineStr">
        <is>
          <t>Brij-35: additional below/above-CMC test concentrations</t>
        </is>
      </c>
      <c r="S118" s="2" t="inlineStr">
        <is>
          <t>0.0089, 0.0297, 0.0743 (below/above CMC test points)</t>
        </is>
      </c>
      <c r="T118" s="2" t="inlineStr">
        <is>
          <t>% w/v (comma-separated list)</t>
        </is>
      </c>
      <c r="U118" s="2" t="inlineStr">
        <is>
          <t>Table 1. Cyclodextrin (hydroxypropyl-beta-cyclodextrin, mid conc. 0.28% w/v) was also characterized in the same table as a non-surfactant particle-formation-mitigation excipient; omitted here as it is not a surfactant CMC value.</t>
        </is>
      </c>
    </row>
    <row r="119">
      <c r="A119" s="2" t="inlineStr">
        <is>
          <t>US20220193238A1</t>
        </is>
      </c>
      <c r="B119" s="2" t="inlineStr">
        <is>
          <t>P2_Reference_ExcipientSurfaceTension</t>
        </is>
      </c>
      <c r="C119" s="2" t="n"/>
      <c r="D119" s="2" t="n"/>
      <c r="E119" s="2" t="n"/>
      <c r="F119" s="2" t="n"/>
      <c r="G119" s="2" t="n"/>
      <c r="H119" s="2" t="n"/>
      <c r="I119" s="2" t="n"/>
      <c r="J119" s="2" t="n"/>
      <c r="K119" s="2" t="n"/>
      <c r="L119" s="2" t="n"/>
      <c r="M119" s="2" t="inlineStr">
        <is>
          <t>Water</t>
        </is>
      </c>
      <c r="N119" s="2" t="inlineStr">
        <is>
          <t>room temperature (not further specified)</t>
        </is>
      </c>
      <c r="O119" s="2" t="inlineStr">
        <is>
          <t>N/A</t>
        </is>
      </c>
      <c r="P119" s="2" t="inlineStr">
        <is>
          <t>N/A (excipient-only placebo characterization, not an antibody storage-stability study)</t>
        </is>
      </c>
      <c r="Q119" s="2" t="inlineStr">
        <is>
          <t>physicochemical characterization (excipient surface tension)</t>
        </is>
      </c>
      <c r="R119" s="2" t="inlineStr">
        <is>
          <t>Surface tension: Water</t>
        </is>
      </c>
      <c r="S119" s="2" t="n">
        <v>70.40000000000001</v>
      </c>
      <c r="T119" s="2" t="inlineStr">
        <is>
          <t>mN/m</t>
        </is>
      </c>
      <c r="U119" s="2" t="inlineStr">
        <is>
          <t>Table 2. StDev = 0.1 mN/m. Purpose: confirm none of the raw buffers/sugars used elsewhere in the patent had surfactant-like (surface-tension-lowering) impurities; literature water surface tension cited as 72 mN/m for comparison (para [0168]).</t>
        </is>
      </c>
    </row>
    <row r="120">
      <c r="A120" s="2" t="inlineStr">
        <is>
          <t>US20220193238A1</t>
        </is>
      </c>
      <c r="B120" s="2" t="inlineStr">
        <is>
          <t>P2_Reference_ExcipientSurfaceTension</t>
        </is>
      </c>
      <c r="C120" s="2" t="n"/>
      <c r="D120" s="2" t="n"/>
      <c r="E120" s="2" t="n"/>
      <c r="F120" s="2" t="n"/>
      <c r="G120" s="2" t="n"/>
      <c r="H120" s="2" t="n"/>
      <c r="I120" s="2" t="n"/>
      <c r="J120" s="2" t="n"/>
      <c r="K120" s="2" t="n"/>
      <c r="L120" s="2" t="n"/>
      <c r="M120" s="2" t="inlineStr">
        <is>
          <t>Water - Trehalose 250 mM</t>
        </is>
      </c>
      <c r="N120" s="2" t="inlineStr">
        <is>
          <t>room temperature (not further specified)</t>
        </is>
      </c>
      <c r="O120" s="2" t="inlineStr">
        <is>
          <t>N/A</t>
        </is>
      </c>
      <c r="P120" s="2" t="inlineStr">
        <is>
          <t>N/A (excipient-only placebo characterization, not an antibody storage-stability study)</t>
        </is>
      </c>
      <c r="Q120" s="2" t="inlineStr">
        <is>
          <t>physicochemical characterization (excipient surface tension)</t>
        </is>
      </c>
      <c r="R120" s="2" t="inlineStr">
        <is>
          <t>Surface tension: Water - Trehalose 250 mM</t>
        </is>
      </c>
      <c r="S120" s="2" t="n">
        <v>68.8</v>
      </c>
      <c r="T120" s="2" t="inlineStr">
        <is>
          <t>mN/m</t>
        </is>
      </c>
      <c r="U120" s="2" t="inlineStr">
        <is>
          <t>Table 2. StDev = 0.2 mN/m. Purpose: confirm none of the raw buffers/sugars used elsewhere in the patent had surfactant-like (surface-tension-lowering) impurities; literature water surface tension cited as 72 mN/m for comparison (para [0168]).</t>
        </is>
      </c>
    </row>
    <row r="121">
      <c r="A121" s="2" t="inlineStr">
        <is>
          <t>US20220193238A1</t>
        </is>
      </c>
      <c r="B121" s="2" t="inlineStr">
        <is>
          <t>P2_Reference_ExcipientSurfaceTension</t>
        </is>
      </c>
      <c r="C121" s="2" t="n"/>
      <c r="D121" s="2" t="n"/>
      <c r="E121" s="2" t="n"/>
      <c r="F121" s="2" t="n"/>
      <c r="G121" s="2" t="n"/>
      <c r="H121" s="2" t="n"/>
      <c r="I121" s="2" t="n"/>
      <c r="J121" s="2" t="n"/>
      <c r="K121" s="2" t="n"/>
      <c r="L121" s="2" t="n"/>
      <c r="M121" s="2" t="inlineStr">
        <is>
          <t>Water - Mannitol 250 mM</t>
        </is>
      </c>
      <c r="N121" s="2" t="inlineStr">
        <is>
          <t>room temperature (not further specified)</t>
        </is>
      </c>
      <c r="O121" s="2" t="inlineStr">
        <is>
          <t>N/A</t>
        </is>
      </c>
      <c r="P121" s="2" t="inlineStr">
        <is>
          <t>N/A (excipient-only placebo characterization, not an antibody storage-stability study)</t>
        </is>
      </c>
      <c r="Q121" s="2" t="inlineStr">
        <is>
          <t>physicochemical characterization (excipient surface tension)</t>
        </is>
      </c>
      <c r="R121" s="2" t="inlineStr">
        <is>
          <t>Surface tension: Water - Mannitol 250 mM</t>
        </is>
      </c>
      <c r="S121" s="2" t="n">
        <v>70.5</v>
      </c>
      <c r="T121" s="2" t="inlineStr">
        <is>
          <t>mN/m</t>
        </is>
      </c>
      <c r="U121" s="2" t="inlineStr">
        <is>
          <t>Table 2. StDev = 0.1 mN/m. Purpose: confirm none of the raw buffers/sugars used elsewhere in the patent had surfactant-like (surface-tension-lowering) impurities; literature water surface tension cited as 72 mN/m for comparison (para [0168]).</t>
        </is>
      </c>
    </row>
    <row r="122">
      <c r="A122" s="2" t="inlineStr">
        <is>
          <t>US20220193238A1</t>
        </is>
      </c>
      <c r="B122" s="2" t="inlineStr">
        <is>
          <t>P2_Reference_ExcipientSurfaceTension</t>
        </is>
      </c>
      <c r="C122" s="2" t="n"/>
      <c r="D122" s="2" t="n"/>
      <c r="E122" s="2" t="n"/>
      <c r="F122" s="2" t="n"/>
      <c r="G122" s="2" t="n"/>
      <c r="H122" s="2" t="n"/>
      <c r="I122" s="2" t="n"/>
      <c r="J122" s="2" t="n"/>
      <c r="K122" s="2" t="n"/>
      <c r="L122" s="2" t="n"/>
      <c r="M122" s="2" t="inlineStr">
        <is>
          <t>Water - Sucrose 250 mM</t>
        </is>
      </c>
      <c r="N122" s="2" t="inlineStr">
        <is>
          <t>room temperature (not further specified)</t>
        </is>
      </c>
      <c r="O122" s="2" t="inlineStr">
        <is>
          <t>N/A</t>
        </is>
      </c>
      <c r="P122" s="2" t="inlineStr">
        <is>
          <t>N/A (excipient-only placebo characterization, not an antibody storage-stability study)</t>
        </is>
      </c>
      <c r="Q122" s="2" t="inlineStr">
        <is>
          <t>physicochemical characterization (excipient surface tension)</t>
        </is>
      </c>
      <c r="R122" s="2" t="inlineStr">
        <is>
          <t>Surface tension: Water - Sucrose 250 mM</t>
        </is>
      </c>
      <c r="S122" s="2" t="n">
        <v>70.2</v>
      </c>
      <c r="T122" s="2" t="inlineStr">
        <is>
          <t>mN/m</t>
        </is>
      </c>
      <c r="U122" s="2" t="inlineStr">
        <is>
          <t>Table 2. StDev = 0.2 mN/m. Purpose: confirm none of the raw buffers/sugars used elsewhere in the patent had surfactant-like (surface-tension-lowering) impurities; literature water surface tension cited as 72 mN/m for comparison (para [0168]).</t>
        </is>
      </c>
    </row>
    <row r="123">
      <c r="A123" s="2" t="inlineStr">
        <is>
          <t>US20220193238A1</t>
        </is>
      </c>
      <c r="B123" s="2" t="inlineStr">
        <is>
          <t>P2_Reference_ExcipientSurfaceTension</t>
        </is>
      </c>
      <c r="C123" s="2" t="n"/>
      <c r="D123" s="2" t="n"/>
      <c r="E123" s="2" t="n"/>
      <c r="F123" s="2" t="n"/>
      <c r="G123" s="2" t="n"/>
      <c r="H123" s="2" t="n"/>
      <c r="I123" s="2" t="n"/>
      <c r="J123" s="2" t="n"/>
      <c r="K123" s="2" t="n"/>
      <c r="L123" s="2" t="n"/>
      <c r="M123" s="2" t="inlineStr">
        <is>
          <t>Buffer: Histidine + Trehalose</t>
        </is>
      </c>
      <c r="N123" s="2" t="inlineStr">
        <is>
          <t>room temperature (not further specified)</t>
        </is>
      </c>
      <c r="O123" s="2" t="inlineStr">
        <is>
          <t>N/A</t>
        </is>
      </c>
      <c r="P123" s="2" t="inlineStr">
        <is>
          <t>N/A (excipient-only placebo characterization, not an antibody storage-stability study)</t>
        </is>
      </c>
      <c r="Q123" s="2" t="inlineStr">
        <is>
          <t>physicochemical characterization (excipient surface tension)</t>
        </is>
      </c>
      <c r="R123" s="2" t="inlineStr">
        <is>
          <t>Surface tension: Buffer: Histidine + Trehalose</t>
        </is>
      </c>
      <c r="S123" s="2" t="n">
        <v>70.59999999999999</v>
      </c>
      <c r="T123" s="2" t="inlineStr">
        <is>
          <t>mN/m</t>
        </is>
      </c>
      <c r="U123" s="2" t="inlineStr">
        <is>
          <t>Table 2. StDev = 0.2 mN/m. Purpose: confirm none of the raw buffers/sugars used elsewhere in the patent had surfactant-like (surface-tension-lowering) impurities; literature water surface tension cited as 72 mN/m for comparison (para [0168]).</t>
        </is>
      </c>
    </row>
    <row r="124">
      <c r="A124" s="2" t="inlineStr">
        <is>
          <t>US20220193238A1</t>
        </is>
      </c>
      <c r="B124" s="2" t="inlineStr">
        <is>
          <t>P2_Reference_ExcipientSurfaceTension</t>
        </is>
      </c>
      <c r="C124" s="2" t="n"/>
      <c r="D124" s="2" t="n"/>
      <c r="E124" s="2" t="n"/>
      <c r="F124" s="2" t="n"/>
      <c r="G124" s="2" t="n"/>
      <c r="H124" s="2" t="n"/>
      <c r="I124" s="2" t="n"/>
      <c r="J124" s="2" t="n"/>
      <c r="K124" s="2" t="n"/>
      <c r="L124" s="2" t="n"/>
      <c r="M124" s="2" t="inlineStr">
        <is>
          <t>Buffer: Succinate + Mannitol, pH 5.6</t>
        </is>
      </c>
      <c r="N124" s="2" t="inlineStr">
        <is>
          <t>room temperature (not further specified)</t>
        </is>
      </c>
      <c r="O124" s="2" t="inlineStr">
        <is>
          <t>N/A</t>
        </is>
      </c>
      <c r="P124" s="2" t="inlineStr">
        <is>
          <t>N/A (excipient-only placebo characterization, not an antibody storage-stability study)</t>
        </is>
      </c>
      <c r="Q124" s="2" t="inlineStr">
        <is>
          <t>physicochemical characterization (excipient surface tension)</t>
        </is>
      </c>
      <c r="R124" s="2" t="inlineStr">
        <is>
          <t>Surface tension: Buffer: Succinate + Mannitol, pH 5.6</t>
        </is>
      </c>
      <c r="S124" s="2" t="n">
        <v>70.7</v>
      </c>
      <c r="T124" s="2" t="inlineStr">
        <is>
          <t>mN/m</t>
        </is>
      </c>
      <c r="U124" s="2" t="inlineStr">
        <is>
          <t>Table 2. StDev = 0.1 mN/m. Purpose: confirm none of the raw buffers/sugars used elsewhere in the patent had surfactant-like (surface-tension-lowering) impurities; literature water surface tension cited as 72 mN/m for comparison (para [0168]).</t>
        </is>
      </c>
    </row>
    <row r="125">
      <c r="A125" s="2" t="inlineStr">
        <is>
          <t>US20220193238A1</t>
        </is>
      </c>
      <c r="B125" s="2" t="inlineStr">
        <is>
          <t>P2_Reference_ExcipientSurfaceTension</t>
        </is>
      </c>
      <c r="C125" s="2" t="n"/>
      <c r="D125" s="2" t="n"/>
      <c r="E125" s="2" t="n"/>
      <c r="F125" s="2" t="n"/>
      <c r="G125" s="2" t="n"/>
      <c r="H125" s="2" t="n"/>
      <c r="I125" s="2" t="n"/>
      <c r="J125" s="2" t="n"/>
      <c r="K125" s="2" t="n"/>
      <c r="L125" s="2" t="n"/>
      <c r="M125" s="2" t="inlineStr">
        <is>
          <t>Buffer: Succinate + Sucrose, pH 5.6</t>
        </is>
      </c>
      <c r="N125" s="2" t="inlineStr">
        <is>
          <t>room temperature (not further specified)</t>
        </is>
      </c>
      <c r="O125" s="2" t="inlineStr">
        <is>
          <t>N/A</t>
        </is>
      </c>
      <c r="P125" s="2" t="inlineStr">
        <is>
          <t>N/A (excipient-only placebo characterization, not an antibody storage-stability study)</t>
        </is>
      </c>
      <c r="Q125" s="2" t="inlineStr">
        <is>
          <t>physicochemical characterization (excipient surface tension)</t>
        </is>
      </c>
      <c r="R125" s="2" t="inlineStr">
        <is>
          <t>Surface tension: Buffer: Succinate + Sucrose, pH 5.6</t>
        </is>
      </c>
      <c r="S125" s="2" t="n">
        <v>71.40000000000001</v>
      </c>
      <c r="T125" s="2" t="inlineStr">
        <is>
          <t>mN/m</t>
        </is>
      </c>
      <c r="U125" s="2" t="inlineStr">
        <is>
          <t>Table 2. StDev = 0.1 mN/m. Purpose: confirm none of the raw buffers/sugars used elsewhere in the patent had surfactant-like (surface-tension-lowering) impurities; literature water surface tension cited as 72 mN/m for comparison (para [0168]).</t>
        </is>
      </c>
    </row>
    <row r="126">
      <c r="A126" s="2" t="inlineStr">
        <is>
          <t>US20220193238A1</t>
        </is>
      </c>
      <c r="B126" s="2" t="inlineStr">
        <is>
          <t>P2_Reference_ExcipientSurfaceTension</t>
        </is>
      </c>
      <c r="C126" s="2" t="n"/>
      <c r="D126" s="2" t="n"/>
      <c r="E126" s="2" t="n"/>
      <c r="F126" s="2" t="n"/>
      <c r="G126" s="2" t="n"/>
      <c r="H126" s="2" t="n"/>
      <c r="I126" s="2" t="n"/>
      <c r="J126" s="2" t="n"/>
      <c r="K126" s="2" t="n"/>
      <c r="L126" s="2" t="n"/>
      <c r="M126" s="2" t="inlineStr">
        <is>
          <t>Buffer: Acetate + Mannitol, pH 5.5</t>
        </is>
      </c>
      <c r="N126" s="2" t="inlineStr">
        <is>
          <t>room temperature (not further specified)</t>
        </is>
      </c>
      <c r="O126" s="2" t="inlineStr">
        <is>
          <t>N/A</t>
        </is>
      </c>
      <c r="P126" s="2" t="inlineStr">
        <is>
          <t>N/A (excipient-only placebo characterization, not an antibody storage-stability study)</t>
        </is>
      </c>
      <c r="Q126" s="2" t="inlineStr">
        <is>
          <t>physicochemical characterization (excipient surface tension)</t>
        </is>
      </c>
      <c r="R126" s="2" t="inlineStr">
        <is>
          <t>Surface tension: Buffer: Acetate + Mannitol, pH 5.5</t>
        </is>
      </c>
      <c r="S126" s="2" t="n">
        <v>71.90000000000001</v>
      </c>
      <c r="T126" s="2" t="inlineStr">
        <is>
          <t>mN/m</t>
        </is>
      </c>
      <c r="U126" s="2" t="inlineStr">
        <is>
          <t>Table 2. StDev = 0.1 mN/m. Purpose: confirm none of the raw buffers/sugars used elsewhere in the patent had surfactant-like (surface-tension-lowering) impurities; literature water surface tension cited as 72 mN/m for comparison (para [0168]).</t>
        </is>
      </c>
    </row>
    <row r="127">
      <c r="A127" s="2" t="inlineStr">
        <is>
          <t>US20220193238A1</t>
        </is>
      </c>
      <c r="B127" s="2" t="inlineStr">
        <is>
          <t>P2_Reference_ExcipientSurfaceTension</t>
        </is>
      </c>
      <c r="C127" s="2" t="n"/>
      <c r="D127" s="2" t="n"/>
      <c r="E127" s="2" t="n"/>
      <c r="F127" s="2" t="n"/>
      <c r="G127" s="2" t="n"/>
      <c r="H127" s="2" t="n"/>
      <c r="I127" s="2" t="n"/>
      <c r="J127" s="2" t="n"/>
      <c r="K127" s="2" t="n"/>
      <c r="L127" s="2" t="n"/>
      <c r="M127" s="2" t="inlineStr">
        <is>
          <t>Buffer: Acetate + Sucrose, pH 5.5</t>
        </is>
      </c>
      <c r="N127" s="2" t="inlineStr">
        <is>
          <t>room temperature (not further specified)</t>
        </is>
      </c>
      <c r="O127" s="2" t="inlineStr">
        <is>
          <t>N/A</t>
        </is>
      </c>
      <c r="P127" s="2" t="inlineStr">
        <is>
          <t>N/A (excipient-only placebo characterization, not an antibody storage-stability study)</t>
        </is>
      </c>
      <c r="Q127" s="2" t="inlineStr">
        <is>
          <t>physicochemical characterization (excipient surface tension)</t>
        </is>
      </c>
      <c r="R127" s="2" t="inlineStr">
        <is>
          <t>Surface tension: Buffer: Acetate + Sucrose, pH 5.5</t>
        </is>
      </c>
      <c r="S127" s="2" t="n">
        <v>70.3</v>
      </c>
      <c r="T127" s="2" t="inlineStr">
        <is>
          <t>mN/m</t>
        </is>
      </c>
      <c r="U127" s="2" t="inlineStr">
        <is>
          <t>Table 2. StDev = 0.1 mN/m. Purpose: confirm none of the raw buffers/sugars used elsewhere in the patent had surfactant-like (surface-tension-lowering) impurities; literature water surface tension cited as 72 mN/m for comparison (para [0168]).</t>
        </is>
      </c>
    </row>
    <row r="128">
      <c r="A128" s="2" t="inlineStr">
        <is>
          <t>US20220193238A1</t>
        </is>
      </c>
      <c r="B128" s="2" t="inlineStr">
        <is>
          <t>P2_Reference_ExcipientSurfaceTension</t>
        </is>
      </c>
      <c r="C128" s="2" t="n"/>
      <c r="D128" s="2" t="n"/>
      <c r="E128" s="2" t="n"/>
      <c r="F128" s="2" t="n"/>
      <c r="G128" s="2" t="n"/>
      <c r="H128" s="2" t="n"/>
      <c r="I128" s="2" t="n"/>
      <c r="J128" s="2" t="n"/>
      <c r="K128" s="2" t="n"/>
      <c r="L128" s="2" t="n"/>
      <c r="M128" s="2" t="inlineStr">
        <is>
          <t>Buffer: Phosphate + Mannitol, pH 6.5</t>
        </is>
      </c>
      <c r="N128" s="2" t="inlineStr">
        <is>
          <t>room temperature (not further specified)</t>
        </is>
      </c>
      <c r="O128" s="2" t="inlineStr">
        <is>
          <t>N/A</t>
        </is>
      </c>
      <c r="P128" s="2" t="inlineStr">
        <is>
          <t>N/A (excipient-only placebo characterization, not an antibody storage-stability study)</t>
        </is>
      </c>
      <c r="Q128" s="2" t="inlineStr">
        <is>
          <t>physicochemical characterization (excipient surface tension)</t>
        </is>
      </c>
      <c r="R128" s="2" t="inlineStr">
        <is>
          <t>Surface tension: Buffer: Phosphate + Mannitol, pH 6.5</t>
        </is>
      </c>
      <c r="S128" s="2" t="n">
        <v>71.5</v>
      </c>
      <c r="T128" s="2" t="inlineStr">
        <is>
          <t>mN/m</t>
        </is>
      </c>
      <c r="U128" s="2" t="inlineStr">
        <is>
          <t>Table 2. StDev = 0.1 mN/m. Purpose: confirm none of the raw buffers/sugars used elsewhere in the patent had surfactant-like (surface-tension-lowering) impurities; literature water surface tension cited as 72 mN/m for comparison (para [0168]).</t>
        </is>
      </c>
    </row>
    <row r="129">
      <c r="A129" s="2" t="inlineStr">
        <is>
          <t>US20220193238A1</t>
        </is>
      </c>
      <c r="B129" s="2" t="inlineStr">
        <is>
          <t>P2_Reference_ExcipientSurfaceTension</t>
        </is>
      </c>
      <c r="C129" s="2" t="n"/>
      <c r="D129" s="2" t="n"/>
      <c r="E129" s="2" t="n"/>
      <c r="F129" s="2" t="n"/>
      <c r="G129" s="2" t="n"/>
      <c r="H129" s="2" t="n"/>
      <c r="I129" s="2" t="n"/>
      <c r="J129" s="2" t="n"/>
      <c r="K129" s="2" t="n"/>
      <c r="L129" s="2" t="n"/>
      <c r="M129" s="2" t="inlineStr">
        <is>
          <t>Buffer: Phosphate + Sucrose, pH 6.5</t>
        </is>
      </c>
      <c r="N129" s="2" t="inlineStr">
        <is>
          <t>room temperature (not further specified)</t>
        </is>
      </c>
      <c r="O129" s="2" t="inlineStr">
        <is>
          <t>N/A</t>
        </is>
      </c>
      <c r="P129" s="2" t="inlineStr">
        <is>
          <t>N/A (excipient-only placebo characterization, not an antibody storage-stability study)</t>
        </is>
      </c>
      <c r="Q129" s="2" t="inlineStr">
        <is>
          <t>physicochemical characterization (excipient surface tension)</t>
        </is>
      </c>
      <c r="R129" s="2" t="inlineStr">
        <is>
          <t>Surface tension: Buffer: Phosphate + Sucrose, pH 6.5</t>
        </is>
      </c>
      <c r="S129" s="2" t="n">
        <v>72</v>
      </c>
      <c r="T129" s="2" t="inlineStr">
        <is>
          <t>mN/m</t>
        </is>
      </c>
      <c r="U129" s="2" t="inlineStr">
        <is>
          <t>Table 2. StDev = 0.1 mN/m. Purpose: confirm none of the raw buffers/sugars used elsewhere in the patent had surfactant-like (surface-tension-lowering) impurities; literature water surface tension cited as 72 mN/m for comparison (para [0168]).</t>
        </is>
      </c>
    </row>
  </sheetData>
  <autoFilter ref="A1:U129"/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8" customWidth="1" min="1" max="1"/>
    <col width="28" customWidth="1" min="2" max="2"/>
    <col width="28" customWidth="1" min="3" max="3"/>
    <col width="28" customWidth="1" min="4" max="4"/>
    <col width="28" customWidth="1" min="5" max="5"/>
    <col width="28" customWidth="1" min="6" max="6"/>
  </cols>
  <sheetData>
    <row r="1">
      <c r="A1" s="1" t="inlineStr">
        <is>
          <t>field_name</t>
        </is>
      </c>
      <c r="B1" s="1" t="inlineStr">
        <is>
          <t>category</t>
        </is>
      </c>
      <c r="C1" s="1" t="inlineStr">
        <is>
          <t>description</t>
        </is>
      </c>
      <c r="D1" s="1" t="inlineStr">
        <is>
          <t>unit_or_type</t>
        </is>
      </c>
      <c r="E1" s="1" t="inlineStr">
        <is>
          <t>example_value</t>
        </is>
      </c>
      <c r="F1" s="1" t="inlineStr">
        <is>
          <t>notes</t>
        </is>
      </c>
    </row>
    <row r="2">
      <c r="A2" s="2" t="inlineStr">
        <is>
          <t>patent_id</t>
        </is>
      </c>
      <c r="B2" s="2" t="inlineStr">
        <is>
          <t>identifier</t>
        </is>
      </c>
      <c r="C2" s="2" t="inlineStr">
        <is>
          <t>Patent publication number the row's data was extracted from</t>
        </is>
      </c>
      <c r="D2" s="2" t="inlineStr">
        <is>
          <t>text</t>
        </is>
      </c>
      <c r="E2" s="2" t="inlineStr">
        <is>
          <t>US20250170245A1</t>
        </is>
      </c>
      <c r="F2" s="2" t="inlineStr">
        <is>
          <t>Two patents in this workbook: US20250170245A1 (applicant Astrazeneca Ab; rich measured stability data, Tables 1-3) and US20220193238A1 (applicant Astrazeneca Ab; family EP4262868A1/JP2023553641A/CN116887860A; limited quantitative data -- Table 1 CMC reference, Table 2 surface tension, claim 46 particle threshold).</t>
        </is>
      </c>
    </row>
    <row r="3">
      <c r="A3" s="2" t="inlineStr">
        <is>
          <t>formulation_id</t>
        </is>
      </c>
      <c r="B3" s="2" t="inlineStr">
        <is>
          <t>identifier</t>
        </is>
      </c>
      <c r="C3" s="2" t="inlineStr">
        <is>
          <t>Formulation / reference-table label used within this dataset</t>
        </is>
      </c>
      <c r="D3" s="2" t="inlineStr">
        <is>
          <t>text</t>
        </is>
      </c>
      <c r="E3" s="2" t="inlineStr">
        <is>
          <t>P1_F7_Final_Claimed_30mgmL_Commercial</t>
        </is>
      </c>
      <c r="F3" s="2" t="inlineStr">
        <is>
          <t>Prefixed P1_ or P2_ by source patent. Some IDs (e.g. P1_F5/F6a-c, P2_Reference_*) represent POOLED ranges or non-antibody reference tables rather than a single discrete formulation -- see notes column on each such row.</t>
        </is>
      </c>
    </row>
    <row r="4">
      <c r="A4" s="2" t="inlineStr">
        <is>
          <t>protein_conc_mg_ml</t>
        </is>
      </c>
      <c r="B4" s="2" t="inlineStr">
        <is>
          <t>excipient</t>
        </is>
      </c>
      <c r="C4" s="2" t="inlineStr">
        <is>
          <t>Benralizumab / anti-IL5R antibody concentration</t>
        </is>
      </c>
      <c r="D4" s="2" t="inlineStr">
        <is>
          <t>mg/mL or range/text</t>
        </is>
      </c>
      <c r="E4" s="2" t="inlineStr">
        <is>
          <t>30</t>
        </is>
      </c>
      <c r="F4" s="2" t="inlineStr">
        <is>
          <t>Reported as a range or 'pooled' description where the source table itself pools multiple protein concentrations (see notes).</t>
        </is>
      </c>
    </row>
    <row r="5">
      <c r="A5" s="2" t="inlineStr">
        <is>
          <t>buffer</t>
        </is>
      </c>
      <c r="B5" s="2" t="inlineStr">
        <is>
          <t>excipient</t>
        </is>
      </c>
      <c r="C5" s="2" t="inlineStr">
        <is>
          <t>Buffering agent</t>
        </is>
      </c>
      <c r="D5" s="2" t="inlineStr">
        <is>
          <t>text</t>
        </is>
      </c>
      <c r="E5" s="2" t="inlineStr">
        <is>
          <t>Histidine / Histidine-HCl</t>
        </is>
      </c>
      <c r="F5" s="2" t="n"/>
    </row>
    <row r="6">
      <c r="A6" s="2" t="inlineStr">
        <is>
          <t>buffer_conc_mM</t>
        </is>
      </c>
      <c r="B6" s="2" t="inlineStr">
        <is>
          <t>excipient</t>
        </is>
      </c>
      <c r="C6" s="2" t="inlineStr">
        <is>
          <t>Buffer concentration</t>
        </is>
      </c>
      <c r="D6" s="2" t="inlineStr">
        <is>
          <t>mM</t>
        </is>
      </c>
      <c r="E6" s="2" t="n">
        <v>20</v>
      </c>
      <c r="F6" s="2" t="n"/>
    </row>
    <row r="7">
      <c r="A7" s="2" t="inlineStr">
        <is>
          <t>ph</t>
        </is>
      </c>
      <c r="B7" s="2" t="inlineStr">
        <is>
          <t>excipient</t>
        </is>
      </c>
      <c r="C7" s="2" t="inlineStr">
        <is>
          <t>Formulation pH</t>
        </is>
      </c>
      <c r="D7" s="2" t="inlineStr">
        <is>
          <t>number or text</t>
        </is>
      </c>
      <c r="E7" s="2" t="n">
        <v>6</v>
      </c>
      <c r="F7" s="2" t="n"/>
    </row>
    <row r="8">
      <c r="A8" s="2" t="inlineStr">
        <is>
          <t>sugar_or_polyol</t>
        </is>
      </c>
      <c r="B8" s="2" t="inlineStr">
        <is>
          <t>excipient</t>
        </is>
      </c>
      <c r="C8" s="2" t="inlineStr">
        <is>
          <t>Tonicity sugar/polyol</t>
        </is>
      </c>
      <c r="D8" s="2" t="inlineStr">
        <is>
          <t>text</t>
        </is>
      </c>
      <c r="E8" s="2" t="inlineStr">
        <is>
          <t>Trehalose (dihydrate)</t>
        </is>
      </c>
      <c r="F8" s="2" t="n"/>
    </row>
    <row r="9">
      <c r="A9" s="2" t="inlineStr">
        <is>
          <t>sugar_conc</t>
        </is>
      </c>
      <c r="B9" s="2" t="inlineStr">
        <is>
          <t>excipient</t>
        </is>
      </c>
      <c r="C9" s="2" t="inlineStr">
        <is>
          <t>Sugar/polyol concentration</t>
        </is>
      </c>
      <c r="D9" s="2" t="inlineStr">
        <is>
          <t>text (mM or %)</t>
        </is>
      </c>
      <c r="E9" s="2" t="inlineStr">
        <is>
          <t>250 mM</t>
        </is>
      </c>
      <c r="F9" s="2" t="n"/>
    </row>
    <row r="10">
      <c r="A10" s="2" t="inlineStr">
        <is>
          <t>surfactant</t>
        </is>
      </c>
      <c r="B10" s="2" t="inlineStr">
        <is>
          <t>excipient</t>
        </is>
      </c>
      <c r="C10" s="2" t="inlineStr">
        <is>
          <t>Surfactant identity and CMC status where relevant</t>
        </is>
      </c>
      <c r="D10" s="2" t="inlineStr">
        <is>
          <t>text</t>
        </is>
      </c>
      <c r="E10" s="2" t="inlineStr">
        <is>
          <t>Polysorbate-20 (PS-20)</t>
        </is>
      </c>
      <c r="F10" s="2" t="n"/>
    </row>
    <row r="11">
      <c r="A11" s="2" t="inlineStr">
        <is>
          <t>surfactant_conc_pct</t>
        </is>
      </c>
      <c r="B11" s="2" t="inlineStr">
        <is>
          <t>excipient</t>
        </is>
      </c>
      <c r="C11" s="2" t="inlineStr">
        <is>
          <t>Surfactant concentration</t>
        </is>
      </c>
      <c r="D11" s="2" t="inlineStr">
        <is>
          <t>% w/v or range</t>
        </is>
      </c>
      <c r="E11" s="2" t="n">
        <v>0.006</v>
      </c>
      <c r="F11" s="2" t="n"/>
    </row>
    <row r="12">
      <c r="A12" s="2" t="inlineStr">
        <is>
          <t>amino_acid</t>
        </is>
      </c>
      <c r="B12" s="2" t="inlineStr">
        <is>
          <t>excipient</t>
        </is>
      </c>
      <c r="C12" s="2" t="inlineStr">
        <is>
          <t>Free amino acid excipient</t>
        </is>
      </c>
      <c r="D12" s="2" t="inlineStr">
        <is>
          <t>text</t>
        </is>
      </c>
      <c r="E12" s="2" t="inlineStr">
        <is>
          <t>L-Arginine HCl</t>
        </is>
      </c>
      <c r="F12" s="2" t="inlineStr">
        <is>
          <t>Present only in the low-concentration ('Arg') bracket formulations of US20250170245A1 and in all US20220193238A1 example formulations; absent from the trehalose-only bracket and the final claimed 30 mg/mL commercial composition.</t>
        </is>
      </c>
    </row>
    <row r="13">
      <c r="A13" s="2" t="inlineStr">
        <is>
          <t>amino_acid_conc_mM</t>
        </is>
      </c>
      <c r="B13" s="2" t="inlineStr">
        <is>
          <t>excipient</t>
        </is>
      </c>
      <c r="C13" s="2" t="inlineStr">
        <is>
          <t>Amino acid concentration</t>
        </is>
      </c>
      <c r="D13" s="2" t="inlineStr">
        <is>
          <t>mM</t>
        </is>
      </c>
      <c r="E13" s="2" t="n">
        <v>130</v>
      </c>
      <c r="F13" s="2" t="n"/>
    </row>
    <row r="14">
      <c r="A14" s="2" t="inlineStr">
        <is>
          <t>other_excipients</t>
        </is>
      </c>
      <c r="B14" s="2" t="inlineStr">
        <is>
          <t>excipient</t>
        </is>
      </c>
      <c r="C14" s="2" t="inlineStr">
        <is>
          <t>Any other excipients / composition notes</t>
        </is>
      </c>
      <c r="D14" s="2" t="inlineStr">
        <is>
          <t>free text</t>
        </is>
      </c>
      <c r="E14" s="2" t="inlineStr">
        <is>
          <t>Benralizumab is afucosylated (claim 14/19)</t>
        </is>
      </c>
      <c r="F14" s="2" t="n"/>
    </row>
    <row r="15">
      <c r="A15" s="2" t="inlineStr">
        <is>
          <t>storage_temp_C</t>
        </is>
      </c>
      <c r="B15" s="2" t="inlineStr">
        <is>
          <t>stability</t>
        </is>
      </c>
      <c r="C15" s="2" t="inlineStr">
        <is>
          <t>Storage/stress temperature</t>
        </is>
      </c>
      <c r="D15" s="2" t="inlineStr">
        <is>
          <t>deg C or text</t>
        </is>
      </c>
      <c r="E15" s="2" t="n">
        <v>5</v>
      </c>
      <c r="F15" s="2" t="inlineStr">
        <is>
          <t>US20220193238A1's claim-46 row uses 'room temperature (~25C, not further specified)' as reported in the claim language itself.</t>
        </is>
      </c>
    </row>
    <row r="16">
      <c r="A16" s="2" t="inlineStr">
        <is>
          <t>duration</t>
        </is>
      </c>
      <c r="B16" s="2" t="inlineStr">
        <is>
          <t>stability</t>
        </is>
      </c>
      <c r="C16" s="2" t="inlineStr">
        <is>
          <t>Duration at the given storage_temp_C</t>
        </is>
      </c>
      <c r="D16" s="2" t="inlineStr">
        <is>
          <t>text</t>
        </is>
      </c>
      <c r="E16" s="2" t="inlineStr">
        <is>
          <t>up to 16 months</t>
        </is>
      </c>
      <c r="F16" s="2" t="n"/>
    </row>
    <row r="17">
      <c r="A17" s="2" t="inlineStr">
        <is>
          <t>stress_type</t>
        </is>
      </c>
      <c r="B17" s="2" t="inlineStr">
        <is>
          <t>stability</t>
        </is>
      </c>
      <c r="C17" s="2" t="inlineStr">
        <is>
          <t>Type of stress/storage condition applied</t>
        </is>
      </c>
      <c r="D17" s="2" t="inlineStr">
        <is>
          <t>text</t>
        </is>
      </c>
      <c r="E17" s="2" t="inlineStr">
        <is>
          <t>long-term real-time storage (upright vial &amp; PFS, Hypak for Biotech syringe)</t>
        </is>
      </c>
      <c r="F17" s="2" t="n"/>
    </row>
    <row r="18">
      <c r="A18" s="2" t="inlineStr">
        <is>
          <t>stability_category</t>
        </is>
      </c>
      <c r="B18" s="2" t="inlineStr">
        <is>
          <t>stability</t>
        </is>
      </c>
      <c r="C18" s="2" t="inlineStr">
        <is>
          <t>Category of stability information captured</t>
        </is>
      </c>
      <c r="D18" s="2" t="inlineStr">
        <is>
          <t>text</t>
        </is>
      </c>
      <c r="E18" s="2" t="inlineStr">
        <is>
          <t>aggregation (SEC)</t>
        </is>
      </c>
      <c r="F18" s="2" t="inlineStr">
        <is>
          <t>Categories used: appearance; subvisible particles (HIAC); subvisible particles (MFI); aggregation (SEC); fragmentation (RP-HPLC); functionality / injectability; potency (bioassay); purity / identity (electrophoresis); charge variants (cIEF); claimed threshold (patent claim); physicochemical characterization (surfactant CMC); physicochemical characterization (excipient surface tension).</t>
        </is>
      </c>
    </row>
    <row r="19">
      <c r="A19" s="2" t="inlineStr">
        <is>
          <t>indicator_name</t>
        </is>
      </c>
      <c r="B19" s="2" t="inlineStr">
        <is>
          <t>stability</t>
        </is>
      </c>
      <c r="C19" s="2" t="inlineStr">
        <is>
          <t>Name of the specific stability indicator/metric</t>
        </is>
      </c>
      <c r="D19" s="2" t="inlineStr">
        <is>
          <t>text</t>
        </is>
      </c>
      <c r="E19" s="2" t="inlineStr">
        <is>
          <t>Monomer loss rate (SE-HPLC)</t>
        </is>
      </c>
      <c r="F19" s="2" t="n"/>
    </row>
    <row r="20">
      <c r="A20" s="2" t="inlineStr">
        <is>
          <t>value</t>
        </is>
      </c>
      <c r="B20" s="2" t="inlineStr">
        <is>
          <t>stability</t>
        </is>
      </c>
      <c r="C20" s="2" t="inlineStr">
        <is>
          <t>Value of the indicator, as reported in the source patent</t>
        </is>
      </c>
      <c r="D20" s="2" t="inlineStr">
        <is>
          <t>number or text</t>
        </is>
      </c>
      <c r="E20" s="2" t="n">
        <v>0.1</v>
      </c>
      <c r="F20" s="2" t="inlineStr">
        <is>
          <t>Numeric where the source reports a single bound or point value (e.g. particle counts, % loss). Left as reported text (e.g. a range '93-116' or a qualitative statement 'Consistent with Ref. Std.') where the source itself reports a range or qualitative comparison, rather than fabricating a single number. Where the source used a '&lt;' or '&lt;=' inequality (e.g. '&lt;590', '&lt;=2.0%'), the numeric bound itself is stored in value and the inequality is preserved in the unit column and/or notes.</t>
        </is>
      </c>
    </row>
    <row r="21">
      <c r="A21" s="2" t="inlineStr">
        <is>
          <t>unit</t>
        </is>
      </c>
      <c r="B21" s="2" t="inlineStr">
        <is>
          <t>stability</t>
        </is>
      </c>
      <c r="C21" s="2" t="inlineStr">
        <is>
          <t>Unit of the value column</t>
        </is>
      </c>
      <c r="D21" s="2" t="inlineStr">
        <is>
          <t>text</t>
        </is>
      </c>
      <c r="E21" s="2" t="inlineStr">
        <is>
          <t>% per year</t>
        </is>
      </c>
      <c r="F21" s="2" t="n"/>
    </row>
    <row r="22">
      <c r="A22" s="2" t="inlineStr">
        <is>
          <t>notes</t>
        </is>
      </c>
      <c r="B22" s="2" t="inlineStr">
        <is>
          <t>stability</t>
        </is>
      </c>
      <c r="C22" s="2" t="inlineStr">
        <is>
          <t>Additional context, table/paragraph citations, caveats</t>
        </is>
      </c>
      <c r="D22" s="2" t="inlineStr">
        <is>
          <t>free text</t>
        </is>
      </c>
      <c r="E22" s="2" t="inlineStr">
        <is>
          <t>Table 1 (Stability Study #1).</t>
        </is>
      </c>
      <c r="F22" s="2" t="inlineStr">
        <is>
          <t>Always cites the specific Table/Example/claim/paragraph number the value was drawn from. Flags pooling, footnotes, ambiguous table-column assignment, and any other extraction caveat.</t>
        </is>
      </c>
    </row>
    <row r="23">
      <c r="A23" s="2" t="inlineStr">
        <is>
          <t>--- general caveats ---</t>
        </is>
      </c>
      <c r="B23" s="2" t="inlineStr">
        <is>
          <t>---</t>
        </is>
      </c>
      <c r="C23" s="2" t="inlineStr">
        <is>
          <t>---</t>
        </is>
      </c>
      <c r="D23" s="2" t="inlineStr">
        <is>
          <t>---</t>
        </is>
      </c>
      <c r="E23" s="2" t="inlineStr">
        <is>
          <t>---</t>
        </is>
      </c>
      <c r="F23" s="2" t="inlineStr">
        <is>
          <t>---</t>
        </is>
      </c>
    </row>
    <row r="24">
      <c r="A24" s="2" t="inlineStr">
        <is>
          <t>never-invent-values policy</t>
        </is>
      </c>
      <c r="B24" s="2" t="inlineStr">
        <is>
          <t>methodology</t>
        </is>
      </c>
      <c r="C24" s="2" t="inlineStr">
        <is>
          <t>No stability value in Long_원자료 was estimated, interpolated, or inferred beyond what is explicitly printed in the two source patents.</t>
        </is>
      </c>
      <c r="D24" s="2" t="inlineStr">
        <is>
          <t>N/A</t>
        </is>
      </c>
      <c r="E24" s="2" t="inlineStr">
        <is>
          <t>N/A</t>
        </is>
      </c>
      <c r="F24" s="2" t="inlineStr">
        <is>
          <t>Qualitative, figure-only stability claims in US20220193238A1 (Examples 1, 2, 3, 5, 7 -- e.g. 'did not have a significant presence of subvisible particles') are NOT converted into numeric rows because no specific number is stated in the patent text for those examples; only the two literal numeric tables (Table 1, Table 2) and one literal numeric claim (claim 46) from that patent are captured.</t>
        </is>
      </c>
    </row>
    <row r="25">
      <c r="A25" s="2" t="inlineStr">
        <is>
          <t>pooled-range rows</t>
        </is>
      </c>
      <c r="B25" s="2" t="inlineStr">
        <is>
          <t>methodology</t>
        </is>
      </c>
      <c r="C25" s="2" t="inlineStr">
        <is>
          <t>Table 2 and Table 3 of US20250170245A1 report results pooled across multiple formulation brackets rather than broken out per individual protein concentration.</t>
        </is>
      </c>
      <c r="D25" s="2" t="inlineStr">
        <is>
          <t>N/A</t>
        </is>
      </c>
      <c r="E25" s="2" t="inlineStr">
        <is>
          <t>N/A</t>
        </is>
      </c>
      <c r="F25" s="2" t="inlineStr">
        <is>
          <t>These rows use formulation_ids prefixed 'Pooled' and record protein_conc_mg_ml as an explicit range/description rather than a single fabricated concentration.</t>
        </is>
      </c>
    </row>
  </sheetData>
  <autoFilter ref="A1:F25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2026-08-12T21:41:24Z</dcterms:created>
  <dcterms:modified xmlns:dcterms="http://purl.org/dc/terms/" xmlns:xsi="http://www.w3.org/2001/XMLSchema-instance" xsi:type="dcterms:W3CDTF">2026-08-12T22:05:29Z</dcterms:modified>
</cp:coreProperties>
</file>