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'Source_출처'!$A$1:$C$13</definedName>
    <definedName name="_xlnm._FilterDatabase" localSheetId="1" hidden="1">'Wide_요약'!$A$19:$J$29</definedName>
    <definedName name="_xlnm._FilterDatabase" localSheetId="2" hidden="1">'Long_원자료'!$A$1:$U$82</definedName>
    <definedName name="_xlnm._FilterDatabase" localSheetId="3" hidden="1">'Metadata_필드설명'!$A$1:$B$22</definedName>
  </definedNames>
  <calcPr calcId="124519" fullCalcOnLoad="1"/>
</workbook>
</file>

<file path=xl/styles.xml><?xml version="1.0" encoding="utf-8"?>
<styleSheet xmlns="http://schemas.openxmlformats.org/spreadsheetml/2006/main">
  <numFmts count="1">
    <numFmt numFmtId="164" formatCode="0.000"/>
  </numFmts>
  <fonts count="7">
    <font>
      <name val="Calibri"/>
      <family val="2"/>
      <color theme="1"/>
      <sz val="11"/>
      <scheme val="minor"/>
    </font>
    <font>
      <name val="Arial"/>
      <b val="1"/>
      <color rgb="00FFFFFF"/>
    </font>
    <font>
      <name val="Arial"/>
      <b val="1"/>
      <sz val="10"/>
    </font>
    <font>
      <name val="Arial"/>
      <sz val="10"/>
    </font>
    <font>
      <name val="Arial"/>
      <b val="1"/>
      <sz val="12"/>
    </font>
    <font>
      <name val="Arial"/>
      <i val="1"/>
      <sz val="9"/>
    </font>
    <font>
      <name val="Arial"/>
      <b val="1"/>
      <color rgb="00FFFFFF"/>
      <sz val="11"/>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9">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top" wrapText="1"/>
    </xf>
    <xf numFmtId="0" fontId="3" fillId="0" borderId="1" applyAlignment="1" pivotButton="0" quotePrefix="0" xfId="0">
      <alignment vertical="top" wrapText="1"/>
    </xf>
    <xf numFmtId="0" fontId="4" fillId="0" borderId="0" pivotButton="0" quotePrefix="0" xfId="0"/>
    <xf numFmtId="0" fontId="3" fillId="0" borderId="1" pivotButton="0" quotePrefix="0" xfId="0"/>
    <xf numFmtId="164" fontId="3" fillId="0" borderId="1" pivotButton="0" quotePrefix="0" xfId="0"/>
    <xf numFmtId="0" fontId="5" fillId="0" borderId="0" pivotButton="0" quotePrefix="0" xfId="0"/>
    <xf numFmtId="0" fontId="6" fillId="2" borderId="1"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8" t="inlineStr">
        <is>
          <t>field</t>
        </is>
      </c>
      <c r="B1" s="8" t="inlineStr">
        <is>
          <t>value</t>
        </is>
      </c>
      <c r="C1" s="8" t="inlineStr">
        <is>
          <t>note</t>
        </is>
      </c>
    </row>
    <row r="2">
      <c r="A2" s="3" t="inlineStr">
        <is>
          <t>patent_id</t>
        </is>
      </c>
      <c r="B2" s="3" t="inlineStr">
        <is>
          <t>US08216583B2 ("Formulation of human antibodies for treating TNF-α associated disorders")</t>
        </is>
      </c>
      <c r="C2" s="3" t="inlineStr"/>
    </row>
    <row r="3">
      <c r="A3" s="3" t="inlineStr">
        <is>
          <t>assignee (as filed)</t>
        </is>
      </c>
      <c r="B3" s="3" t="inlineStr">
        <is>
          <t>Abbott Biotechnology, Ltd. — wholly-owned subsidiary of Abbott Laboratories at time of filing (2002-08-16 priority / 2003-08-15 PCT filing). Current harmonized assignee of record: AbbVie Biotechnology Ltd, reflecting the 2013 spin-off of AbbVie Inc. from Abbott Laboratories. This is the original Abbott-era subcutaneous liquid formulation patent covering adalimumab (D2E7), marketed by Abbott as HUMIRA (and as TRUDEXA in several EU markets before the brand was harmonized to Humira).</t>
        </is>
      </c>
      <c r="C3" s="3" t="inlineStr"/>
    </row>
    <row r="4">
      <c r="A4" s="3" t="inlineStr">
        <is>
          <t>inventors</t>
        </is>
      </c>
      <c r="B4" s="3" t="inlineStr">
        <is>
          <t>Hans-Juergen Krause; Lisa Baust; Michael Dickes</t>
        </is>
      </c>
      <c r="C4" s="3" t="inlineStr"/>
    </row>
    <row r="5">
      <c r="A5" s="3" t="inlineStr">
        <is>
          <t>filing / priority / publication (grant)</t>
        </is>
      </c>
      <c r="B5" s="3" t="inlineStr">
        <is>
          <t>Filed 2003-08-15 (PCT/IB2003/004502); priority 2002-08-16 (US 10/222,140); granted/published 2012-07-10</t>
        </is>
      </c>
      <c r="C5" s="3" t="inlineStr"/>
    </row>
    <row r="6">
      <c r="A6" s="3" t="inlineStr">
        <is>
          <t>patent family</t>
        </is>
      </c>
      <c r="B6" s="3" t="inlineStr">
        <is>
          <t>DOCDB family_id 31714885; 140 total family members across 25 jurisdictions (AR,AT,AU,BR,CA,CL,CN,CY,DK,ES,HK,IL,JP,KR,MX,MY,NZ,PE,PL,PT,SI,TW,US,UY,ZA); includes JP5608619B2, CN1688339B, EP1528933 family, and numerous US continuations (US8795670B2, US8802100-102B2, US8911741B2, etc.)</t>
        </is>
      </c>
      <c r="C6" s="3" t="inlineStr"/>
    </row>
    <row r="7">
      <c r="A7" s="3" t="inlineStr">
        <is>
          <t>query used (applicant resolution)</t>
        </is>
      </c>
      <c r="B7" s="3" t="inlineStr">
        <is>
          <t>findip_find_applicant(q="Abbott Laboratories") -&gt; candidate entity_id "ABBOTT LAB" (86.4% share, recommendation=ask)</t>
        </is>
      </c>
      <c r="C7" s="3" t="inlineStr"/>
    </row>
    <row r="8">
      <c r="A8" s="3" t="inlineStr">
        <is>
          <t>query used (patent search)</t>
        </is>
      </c>
      <c r="B8" s="3" t="inlineStr">
        <is>
          <t>findip_search_patents(query="adalimumab D2E7 human anti-TNF alpha antibody liquid formulation stable", top_k=10) [no applicant filter — direct applicant-filtered searches for ABBOTT LAB did not surface this patent because current assignee-of-record is harmonized to ABBVIE BIOTECHNOLOGY LTD after the 2013 AbbVie spin-off; the patent was located via its patent family, confirming the task's hypothesis that Abbott Laboratories' adalimumab SC formulation patent is the same core patent as AbbVie's US08216583B2]</t>
        </is>
      </c>
      <c r="C8" s="3" t="inlineStr"/>
    </row>
    <row r="9">
      <c r="A9" s="3" t="inlineStr">
        <is>
          <t>method</t>
        </is>
      </c>
      <c r="B9" s="3" t="inlineStr">
        <is>
          <t>1) findip_find_applicant for Abbott entity resolution. 2) findip_search_patents (semantic, A61K IPC) filtered to ABBOTT LAB — returned no adalimumab-specific SC formulation hit (only unrelated Abbott antibody/small-molecule patents). 3) Broadened semantic search on "adalimumab D2E7 anti-TNF liquid formulation" (no applicant filter) surfaced JP5608619B2 (assignee ABBVIE BIOTECHNOLOGY LTD, formerly Abbott Biotechnology Ltd), whose DOCDB family (31714885) contains US08216583B2. 4) Verified via findip_get_patent_section(section="biblio") that the as-filed applicant was "Abbott Biotechnology, Ltd." (Abbott Laboratories subsidiary), confirming this is the Abbott-era adalimumab SC formulation patent. 5) Retrieved full patent body (findip_get_patent_details) and located the only quantitative comparative stability dataset: Table 2 (Example 2, Freeze/Thaw Studies, paragraphs [0121]-[0124]), comparing D2E7 drug substance (63 mg/mL) formulated with vs. without 0.1% polysorbate 80 across 3 freeze/thaw cycles (slow thaw at -30°C and -80°C in refrigerator; fast thaw at -30°C and -80°C in water bath) vs. a no-freeze/thaw control. 6) Downloaded the PDF (Google Patents / patentimages.storage.googleapis.com) and rendered Table 2 at high resolution (PyMuPDF) to visually verify every cell value against the OCR/markdown-extracted text, since the machine-converted table had ambiguous line-wrapping in the "Subvisible particles" row. 7) All numeric values below were transcribed directly from the patent text/table — none were invented, estimated, or extrapolated.</t>
        </is>
      </c>
      <c r="C9" s="3" t="inlineStr"/>
    </row>
    <row r="10">
      <c r="A10" s="3" t="inlineStr">
        <is>
          <t>date</t>
        </is>
      </c>
      <c r="B10" s="3" t="inlineStr">
        <is>
          <t>2026-08-12</t>
        </is>
      </c>
      <c r="C10" s="3" t="inlineStr"/>
    </row>
    <row r="11">
      <c r="A11" s="3" t="inlineStr">
        <is>
          <t>row counts</t>
        </is>
      </c>
      <c r="B11" s="3" t="inlineStr">
        <is>
          <t>Long_원자료: 81 data rows (80 rows = 2 formulations × 5 freeze/thaw conditions × 8 indicators [Clarity, Colour, pH, Subvisible particles ≥10µm, Subvisible particles ≥25µm, SEC-HPLC, CEX-HPLC, in vitro TNF neutralization]; + 1 row for the Example 3 microbial-growth challenge test). Wide_요약: 1 reference formulation-composition table (Table 1, 10 ingredient rows) + 1 pivoted stability summary table (10 formulation×condition rows × 8 indicator columns).</t>
        </is>
      </c>
      <c r="C11" s="3" t="inlineStr"/>
    </row>
    <row r="12">
      <c r="A12" s="3" t="inlineStr">
        <is>
          <t>limitations</t>
        </is>
      </c>
      <c r="B12" s="3" t="inlineStr">
        <is>
          <t>(1) The patent's Table 2 "Subvisible particles" row visually renders as two stacked numbers per cell in the original PDF (e.g. "42" above "2"); the patent text does not explicitly label these two sub-rows. Based on the standard USP&lt;788&gt;/Ph.Eur. 2.9.19 convention of reporting particle counts at two size thresholds, they are interpreted here as ≥10µm and ≥25µm particle counts per container — this labeling is an inference, not an explicit statement in the patent, and is flagged in the notes column of every affected row. (2) "Clarity" and "in vitro TNF neutralization" values are reported by the patent without explicit units (likely NTU / Ph.Eur. 2.2.1 for clarity, and % relative potency vs. a reference standard for the TNF neutralization assay) — units are marked "not stated in patent" or flagged as inferred where a reasonable assay convention is noted. (3) Example 3 (microbial challenge test) does not restate the exact antibody concentration/buffer composition used — it refers generically to "the formulation", presumed to be the Table 1 finished-product matrix; this is flagged in the notes. (4) This patent (US08216583B2 and family) contains no long-term (e.g., 2-8°C / 12-18 month) real-time or accelerated storage stability table with numeric data — only qualitative shelf-life claims (e.g., "stable for at least 18 months") appear in the description/claims; the only quantitative comparative stability dataset in the patent is the Example 2 freeze/thaw study and the Example 3 qualitative microbial-growth pass/fail result. (5) Concentrations for buffer salts and mannitol in the freeze/thaw study (Example 2) are not explicitly restated numerically in that example; they are carried over from Table 1 / paragraph [0066]-[0070] as the formulation's general composition ("the drug substance was formulated in the same matrix as the finished product", para [0121]) and flagged accordingly in the Long_원자료 notes.</t>
        </is>
      </c>
      <c r="C12" s="3" t="inlineStr"/>
    </row>
    <row r="13">
      <c r="A13" s="3" t="inlineStr">
        <is>
          <t>archived_file_rename_note</t>
        </is>
      </c>
      <c r="B13" s="3" t="inlineStr">
        <is>
          <t>Patent source files in patent_sources/ were renamed for clarity to include antibody + company (and concentration/form where relevant): US08216583B2 -&gt; adalimumab_abbott_US08216583B2.pdf/.md</t>
        </is>
      </c>
      <c r="C13" s="3" t="inlineStr"/>
    </row>
  </sheetData>
  <autoFilter ref="A1:C13"/>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31"/>
  <sheetViews>
    <sheetView workbookViewId="0">
      <pane ySplit="1" topLeftCell="A2" activePane="bottomLeft" state="frozen"/>
      <selection pane="bottomLeft" activeCell="A1" sqref="A1"/>
    </sheetView>
  </sheetViews>
  <sheetFormatPr baseColWidth="8" defaultRowHeight="15"/>
  <cols>
    <col width="40" customWidth="1" min="1" max="1"/>
    <col width="30" customWidth="1" min="2" max="2"/>
    <col width="16" customWidth="1" min="3" max="3"/>
    <col width="14" customWidth="1" min="4" max="4"/>
    <col width="8" customWidth="1" min="5" max="5"/>
    <col width="16" customWidth="1" min="6" max="6"/>
    <col width="16" customWidth="1" min="7" max="7"/>
    <col width="14" customWidth="1" min="8" max="8"/>
    <col width="16" customWidth="1" min="9" max="9"/>
    <col width="20" customWidth="1" min="10" max="10"/>
  </cols>
  <sheetData>
    <row r="1">
      <c r="A1" s="4" t="inlineStr">
        <is>
          <t>Table 1 (patent US08216583B2) — Reference finished-product composition, 1 vial with 0.8 mL solution for injection (40 mg D2E7/adalimumab)</t>
        </is>
      </c>
    </row>
    <row r="3">
      <c r="A3" s="1" t="inlineStr">
        <is>
          <t>Ingredient</t>
        </is>
      </c>
      <c r="B3" s="1" t="inlineStr">
        <is>
          <t>Quantity per 0.8 mL vial</t>
        </is>
      </c>
      <c r="C3" s="1" t="inlineStr">
        <is>
          <t>Unit</t>
        </is>
      </c>
      <c r="D3" s="1" t="inlineStr">
        <is>
          <t>Approx. conc. (mg/mL)</t>
        </is>
      </c>
      <c r="E3" s="1" t="inlineStr">
        <is>
          <t>Function</t>
        </is>
      </c>
    </row>
    <row r="4">
      <c r="A4" s="5" t="inlineStr">
        <is>
          <t>Antibody (D2E7 / adalimumab)</t>
        </is>
      </c>
      <c r="B4" s="5" t="n">
        <v>40</v>
      </c>
      <c r="C4" s="5" t="inlineStr">
        <is>
          <t>mg</t>
        </is>
      </c>
      <c r="D4" s="6">
        <f>B4/0.8</f>
        <v/>
      </c>
      <c r="E4" s="5" t="inlineStr">
        <is>
          <t>Active substance</t>
        </is>
      </c>
    </row>
    <row r="5">
      <c r="A5" s="5" t="inlineStr">
        <is>
          <t>Mannitol</t>
        </is>
      </c>
      <c r="B5" s="5" t="n">
        <v>9.6</v>
      </c>
      <c r="C5" s="5" t="inlineStr">
        <is>
          <t>mg</t>
        </is>
      </c>
      <c r="D5" s="6">
        <f>B5/0.8</f>
        <v/>
      </c>
      <c r="E5" s="5" t="inlineStr">
        <is>
          <t>Tonicity agent</t>
        </is>
      </c>
    </row>
    <row r="6">
      <c r="A6" s="5" t="inlineStr">
        <is>
          <t>Citric acid monohydrate</t>
        </is>
      </c>
      <c r="B6" s="5" t="n">
        <v>1.044</v>
      </c>
      <c r="C6" s="5" t="inlineStr">
        <is>
          <t>mg</t>
        </is>
      </c>
      <c r="D6" s="6">
        <f>B6/0.8</f>
        <v/>
      </c>
      <c r="E6" s="5" t="inlineStr">
        <is>
          <t>Buffer</t>
        </is>
      </c>
    </row>
    <row r="7">
      <c r="A7" s="5" t="inlineStr">
        <is>
          <t>Sodium citrate</t>
        </is>
      </c>
      <c r="B7" s="5" t="n">
        <v>0.244</v>
      </c>
      <c r="C7" s="5" t="inlineStr">
        <is>
          <t>mg</t>
        </is>
      </c>
      <c r="D7" s="6">
        <f>B7/0.8</f>
        <v/>
      </c>
      <c r="E7" s="5" t="inlineStr">
        <is>
          <t>Buffer</t>
        </is>
      </c>
    </row>
    <row r="8">
      <c r="A8" s="5" t="inlineStr">
        <is>
          <t>Disodium phosphate dihydrate</t>
        </is>
      </c>
      <c r="B8" s="5" t="n">
        <v>1.224</v>
      </c>
      <c r="C8" s="5" t="inlineStr">
        <is>
          <t>mg</t>
        </is>
      </c>
      <c r="D8" s="6">
        <f>B8/0.8</f>
        <v/>
      </c>
      <c r="E8" s="5" t="inlineStr">
        <is>
          <t>Buffer</t>
        </is>
      </c>
    </row>
    <row r="9">
      <c r="A9" s="5" t="inlineStr">
        <is>
          <t>Sodium dihydrogen phosphate dihydrate</t>
        </is>
      </c>
      <c r="B9" s="5" t="n">
        <v>0.6879999999999999</v>
      </c>
      <c r="C9" s="5" t="inlineStr">
        <is>
          <t>mg</t>
        </is>
      </c>
      <c r="D9" s="6">
        <f>B9/0.8</f>
        <v/>
      </c>
      <c r="E9" s="5" t="inlineStr">
        <is>
          <t>Buffer</t>
        </is>
      </c>
    </row>
    <row r="10">
      <c r="A10" s="5" t="inlineStr">
        <is>
          <t>Sodium chloride</t>
        </is>
      </c>
      <c r="B10" s="5" t="n">
        <v>4.932</v>
      </c>
      <c r="C10" s="5" t="inlineStr">
        <is>
          <t>mg</t>
        </is>
      </c>
      <c r="D10" s="6">
        <f>B10/0.8</f>
        <v/>
      </c>
      <c r="E10" s="5" t="inlineStr">
        <is>
          <t>Tonicity agent</t>
        </is>
      </c>
    </row>
    <row r="11">
      <c r="A11" s="5" t="inlineStr">
        <is>
          <t>Polysorbate 80</t>
        </is>
      </c>
      <c r="B11" s="5" t="n">
        <v>0.8</v>
      </c>
      <c r="C11" s="5" t="inlineStr">
        <is>
          <t>mg</t>
        </is>
      </c>
      <c r="D11" s="6">
        <f>B11/0.8</f>
        <v/>
      </c>
      <c r="E11" s="5" t="inlineStr">
        <is>
          <t>Detergent/surfactant</t>
        </is>
      </c>
    </row>
    <row r="12">
      <c r="A12" s="5" t="inlineStr">
        <is>
          <t>Water for injections</t>
        </is>
      </c>
      <c r="B12" s="5" t="inlineStr">
        <is>
          <t>759.028–759.048</t>
        </is>
      </c>
      <c r="C12" s="5" t="inlineStr">
        <is>
          <t>mg</t>
        </is>
      </c>
      <c r="D12" s="5" t="inlineStr">
        <is>
          <t>n/a (range)</t>
        </is>
      </c>
      <c r="E12" s="5" t="inlineStr">
        <is>
          <t>Solvent</t>
        </is>
      </c>
    </row>
    <row r="13">
      <c r="A13" s="5" t="inlineStr">
        <is>
          <t>Sodium hydroxide (1M soln, for pH adjustment)</t>
        </is>
      </c>
      <c r="B13" s="5" t="inlineStr">
        <is>
          <t>0.02–0.04</t>
        </is>
      </c>
      <c r="C13" s="5" t="inlineStr">
        <is>
          <t>mg</t>
        </is>
      </c>
      <c r="D13" s="5" t="inlineStr">
        <is>
          <t>n/a (range)</t>
        </is>
      </c>
      <c r="E13" s="5" t="inlineStr">
        <is>
          <t>pH adjustment</t>
        </is>
      </c>
    </row>
    <row r="15">
      <c r="A15" s="7" t="inlineStr">
        <is>
          <t>pH of formulation: preferred ~5.0–5.2 (para [0066], [0025]). Density of solution: 1.022 g/mL. Total fill weight: 817.6 mg. Source: US08216583B2 paragraph [0070], Table 1.</t>
        </is>
      </c>
    </row>
    <row r="17">
      <c r="A17" s="4" t="inlineStr">
        <is>
          <t>Table 2 (patent US08216583B2, Example 2, para [0121]-[0124]) — Effect of 3x freeze/thaw cycling on D2E7 antibody drug substance (63 mg/mL), with vs. without 0.1% polysorbate 80</t>
        </is>
      </c>
    </row>
    <row r="19">
      <c r="A19" s="1" t="inlineStr">
        <is>
          <t>Formulation</t>
        </is>
      </c>
      <c r="B19" s="1" t="inlineStr">
        <is>
          <t>Freeze/thaw condition</t>
        </is>
      </c>
      <c r="C19" s="1" t="inlineStr">
        <is>
          <t>Clarity (unit not stated)</t>
        </is>
      </c>
      <c r="D19" s="1" t="inlineStr">
        <is>
          <t>Colour (Ph.Eur. scale)</t>
        </is>
      </c>
      <c r="E19" s="1" t="inlineStr">
        <is>
          <t>pH</t>
        </is>
      </c>
      <c r="F19" s="1" t="inlineStr">
        <is>
          <t>Subvisible particles ≥10µm/container*</t>
        </is>
      </c>
      <c r="G19" s="1" t="inlineStr">
        <is>
          <t>Subvisible particles ≥25µm/container*</t>
        </is>
      </c>
      <c r="H19" s="1" t="inlineStr">
        <is>
          <t>SEC-HPLC monomer (%)</t>
        </is>
      </c>
      <c r="I19" s="1" t="inlineStr">
        <is>
          <t>CEX-HPLC main species (%)</t>
        </is>
      </c>
      <c r="J19" s="1" t="inlineStr">
        <is>
          <t>In vitro TNF neutralization (% of reference, unit not stated)</t>
        </is>
      </c>
    </row>
    <row r="20">
      <c r="A20" s="5" t="inlineStr">
        <is>
          <t>F1: D2E7 63 mg/mL, WITHOUT 0.1% polysorbate 80</t>
        </is>
      </c>
      <c r="B20" s="5" t="inlineStr">
        <is>
          <t>No freeze/thaw (control)</t>
        </is>
      </c>
      <c r="C20" s="5" t="n">
        <v>25</v>
      </c>
      <c r="D20" s="5" t="inlineStr">
        <is>
          <t>≤B9</t>
        </is>
      </c>
      <c r="E20" s="5" t="n">
        <v>5.01</v>
      </c>
      <c r="F20" s="5" t="n">
        <v>42</v>
      </c>
      <c r="G20" s="5" t="n">
        <v>2</v>
      </c>
      <c r="H20" s="5" t="n">
        <v>99.8</v>
      </c>
      <c r="I20" s="5" t="n">
        <v>87.09999999999999</v>
      </c>
      <c r="J20" s="5" t="n">
        <v>118</v>
      </c>
    </row>
    <row r="21">
      <c r="A21" s="5" t="inlineStr">
        <is>
          <t>F1: D2E7 63 mg/mL, WITHOUT 0.1% polysorbate 80</t>
        </is>
      </c>
      <c r="B21" s="5" t="inlineStr">
        <is>
          <t>Slow thaw, −30°C, in refrigerator</t>
        </is>
      </c>
      <c r="C21" s="5" t="n">
        <v>22.5</v>
      </c>
      <c r="D21" s="5" t="inlineStr">
        <is>
          <t>≤B9</t>
        </is>
      </c>
      <c r="E21" s="5" t="n">
        <v>5.02</v>
      </c>
      <c r="F21" s="5" t="n">
        <v>600</v>
      </c>
      <c r="G21" s="5" t="n">
        <v>4</v>
      </c>
      <c r="H21" s="5" t="n">
        <v>99.8</v>
      </c>
      <c r="I21" s="5" t="n">
        <v>87</v>
      </c>
      <c r="J21" s="5" t="n">
        <v>123.8</v>
      </c>
    </row>
    <row r="22">
      <c r="A22" s="5" t="inlineStr">
        <is>
          <t>F1: D2E7 63 mg/mL, WITHOUT 0.1% polysorbate 80</t>
        </is>
      </c>
      <c r="B22" s="5" t="inlineStr">
        <is>
          <t>Fast thaw, −30°C, in water bath</t>
        </is>
      </c>
      <c r="C22" s="5" t="n">
        <v>25.3</v>
      </c>
      <c r="D22" s="5" t="inlineStr">
        <is>
          <t>≤B9</t>
        </is>
      </c>
      <c r="E22" s="5" t="n">
        <v>5.02</v>
      </c>
      <c r="F22" s="5" t="n">
        <v>303</v>
      </c>
      <c r="G22" s="5" t="n">
        <v>5</v>
      </c>
      <c r="H22" s="5" t="n">
        <v>99.8</v>
      </c>
      <c r="I22" s="5" t="n">
        <v>87.2</v>
      </c>
      <c r="J22" s="5" t="n">
        <v>118</v>
      </c>
    </row>
    <row r="23">
      <c r="A23" s="5" t="inlineStr">
        <is>
          <t>F1: D2E7 63 mg/mL, WITHOUT 0.1% polysorbate 80</t>
        </is>
      </c>
      <c r="B23" s="5" t="inlineStr">
        <is>
          <t>Slow thaw, −80°C, in refrigerator</t>
        </is>
      </c>
      <c r="C23" s="5" t="n">
        <v>25.8</v>
      </c>
      <c r="D23" s="5" t="inlineStr">
        <is>
          <t>≤B9</t>
        </is>
      </c>
      <c r="E23" s="5" t="n">
        <v>5.02</v>
      </c>
      <c r="F23" s="5" t="n">
        <v>1891</v>
      </c>
      <c r="G23" s="5" t="n">
        <v>8</v>
      </c>
      <c r="H23" s="5" t="n">
        <v>99.8</v>
      </c>
      <c r="I23" s="5" t="n">
        <v>86.90000000000001</v>
      </c>
      <c r="J23" s="5" t="n">
        <v>103.3</v>
      </c>
    </row>
    <row r="24">
      <c r="A24" s="5" t="inlineStr">
        <is>
          <t>F1: D2E7 63 mg/mL, WITHOUT 0.1% polysorbate 80</t>
        </is>
      </c>
      <c r="B24" s="5" t="inlineStr">
        <is>
          <t>Fast thaw, −80°C, in water bath</t>
        </is>
      </c>
      <c r="C24" s="5" t="n">
        <v>25.6</v>
      </c>
      <c r="D24" s="5" t="inlineStr">
        <is>
          <t>≤B9</t>
        </is>
      </c>
      <c r="E24" s="5" t="n">
        <v>5.02</v>
      </c>
      <c r="F24" s="5" t="n">
        <v>303</v>
      </c>
      <c r="G24" s="5" t="n">
        <v>0</v>
      </c>
      <c r="H24" s="5" t="n">
        <v>99.8</v>
      </c>
      <c r="I24" s="5" t="n">
        <v>86.90000000000001</v>
      </c>
      <c r="J24" s="5" t="n">
        <v>120.5</v>
      </c>
    </row>
    <row r="25">
      <c r="A25" s="5" t="inlineStr">
        <is>
          <t>F2: D2E7 63 mg/mL, WITH 0.1% polysorbate 80</t>
        </is>
      </c>
      <c r="B25" s="5" t="inlineStr">
        <is>
          <t>No freeze/thaw (control)</t>
        </is>
      </c>
      <c r="C25" s="5" t="n">
        <v>27.8</v>
      </c>
      <c r="D25" s="5" t="inlineStr">
        <is>
          <t>≤B9</t>
        </is>
      </c>
      <c r="E25" s="5" t="n">
        <v>5.02</v>
      </c>
      <c r="F25" s="5" t="n">
        <v>0</v>
      </c>
      <c r="G25" s="5" t="n">
        <v>0</v>
      </c>
      <c r="H25" s="5" t="n">
        <v>99.8</v>
      </c>
      <c r="I25" s="5" t="n">
        <v>86.8</v>
      </c>
      <c r="J25" s="5" t="n">
        <v>111.8</v>
      </c>
    </row>
    <row r="26">
      <c r="A26" s="5" t="inlineStr">
        <is>
          <t>F2: D2E7 63 mg/mL, WITH 0.1% polysorbate 80</t>
        </is>
      </c>
      <c r="B26" s="5" t="inlineStr">
        <is>
          <t>Slow thaw, −30°C, in refrigerator</t>
        </is>
      </c>
      <c r="C26" s="5" t="n">
        <v>28.1</v>
      </c>
      <c r="D26" s="5" t="inlineStr">
        <is>
          <t>≤B9</t>
        </is>
      </c>
      <c r="E26" s="5" t="n">
        <v>5.02</v>
      </c>
      <c r="F26" s="5" t="n">
        <v>5</v>
      </c>
      <c r="G26" s="5" t="n">
        <v>0</v>
      </c>
      <c r="H26" s="5" t="n">
        <v>99.8</v>
      </c>
      <c r="I26" s="5" t="n">
        <v>87</v>
      </c>
      <c r="J26" s="5" t="n">
        <v>96.2</v>
      </c>
    </row>
    <row r="27">
      <c r="A27" s="5" t="inlineStr">
        <is>
          <t>F2: D2E7 63 mg/mL, WITH 0.1% polysorbate 80</t>
        </is>
      </c>
      <c r="B27" s="5" t="inlineStr">
        <is>
          <t>Fast thaw, −30°C, in water bath</t>
        </is>
      </c>
      <c r="C27" s="5" t="n">
        <v>28.2</v>
      </c>
      <c r="D27" s="5" t="inlineStr">
        <is>
          <t>≤B9</t>
        </is>
      </c>
      <c r="E27" s="5" t="n">
        <v>5.02</v>
      </c>
      <c r="F27" s="5" t="n">
        <v>1</v>
      </c>
      <c r="G27" s="5" t="n">
        <v>0</v>
      </c>
      <c r="H27" s="5" t="n">
        <v>99.8</v>
      </c>
      <c r="I27" s="5" t="n">
        <v>87.09999999999999</v>
      </c>
      <c r="J27" s="5" t="n">
        <v>100.9</v>
      </c>
    </row>
    <row r="28">
      <c r="A28" s="5" t="inlineStr">
        <is>
          <t>F2: D2E7 63 mg/mL, WITH 0.1% polysorbate 80</t>
        </is>
      </c>
      <c r="B28" s="5" t="inlineStr">
        <is>
          <t>Slow thaw, −80°C, in refrigerator</t>
        </is>
      </c>
      <c r="C28" s="5" t="n">
        <v>28</v>
      </c>
      <c r="D28" s="5" t="inlineStr">
        <is>
          <t>≤B9</t>
        </is>
      </c>
      <c r="E28" s="5" t="n">
        <v>5.02</v>
      </c>
      <c r="F28" s="5" t="n">
        <v>0</v>
      </c>
      <c r="G28" s="5" t="n">
        <v>0</v>
      </c>
      <c r="H28" s="5" t="n">
        <v>99.8</v>
      </c>
      <c r="I28" s="5" t="n">
        <v>87.3</v>
      </c>
      <c r="J28" s="5" t="n">
        <v>96.7</v>
      </c>
    </row>
    <row r="29">
      <c r="A29" s="5" t="inlineStr">
        <is>
          <t>F2: D2E7 63 mg/mL, WITH 0.1% polysorbate 80</t>
        </is>
      </c>
      <c r="B29" s="5" t="inlineStr">
        <is>
          <t>Fast thaw, −80°C, in water bath</t>
        </is>
      </c>
      <c r="C29" s="5" t="n">
        <v>28.1</v>
      </c>
      <c r="D29" s="5" t="inlineStr">
        <is>
          <t>≤B9</t>
        </is>
      </c>
      <c r="E29" s="5" t="n">
        <v>5.02</v>
      </c>
      <c r="F29" s="5" t="n">
        <v>8</v>
      </c>
      <c r="G29" s="5" t="n">
        <v>1</v>
      </c>
      <c r="H29" s="5" t="n">
        <v>99.8</v>
      </c>
      <c r="I29" s="5" t="n">
        <v>86.8</v>
      </c>
      <c r="J29" s="5" t="n">
        <v>95.8</v>
      </c>
    </row>
    <row r="31">
      <c r="A31" s="7" t="inlineStr">
        <is>
          <t>*Source table shows two stacked numeric sub-rows per freeze/thaw column under "Subvisible particles"; interpreted as ≥10µm and ≥25µm particle counts per container per standard USP&lt;788&gt;/Ph.Eur. 2.9.19 convention (not explicitly labeled in the patent text — see Source_출처 limitations).</t>
        </is>
      </c>
    </row>
  </sheetData>
  <autoFilter ref="A19:J29"/>
  <mergeCells count="4">
    <mergeCell ref="A15:E15"/>
    <mergeCell ref="A1:E1"/>
    <mergeCell ref="A31:J31"/>
    <mergeCell ref="A17:J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82"/>
  <sheetViews>
    <sheetView workbookViewId="0">
      <pane ySplit="1" topLeftCell="A2" activePane="bottomLeft" state="frozen"/>
      <selection pane="bottomLeft" activeCell="A1" sqref="A1"/>
    </sheetView>
  </sheetViews>
  <sheetFormatPr baseColWidth="8" defaultRowHeight="15"/>
  <cols>
    <col width="14" customWidth="1" min="1" max="1"/>
    <col width="32" customWidth="1" min="2" max="2"/>
    <col width="14" customWidth="1" min="3" max="3"/>
    <col width="26" customWidth="1" min="4" max="4"/>
    <col width="12" customWidth="1" min="5" max="5"/>
    <col width="24" customWidth="1" min="6" max="6"/>
    <col width="22" customWidth="1" min="7" max="7"/>
    <col width="24" customWidth="1" min="8" max="8"/>
    <col width="18" customWidth="1" min="9" max="9"/>
    <col width="16" customWidth="1" min="10" max="10"/>
    <col width="10" customWidth="1" min="11" max="11"/>
    <col width="14" customWidth="1" min="12" max="12"/>
    <col width="26" customWidth="1" min="13" max="13"/>
    <col width="12" customWidth="1" min="14" max="14"/>
    <col width="12" customWidth="1" min="15" max="15"/>
    <col width="34" customWidth="1" min="16" max="16"/>
    <col width="18" customWidth="1" min="17" max="17"/>
    <col width="34" customWidth="1" min="18" max="18"/>
    <col width="14" customWidth="1" min="19" max="19"/>
    <col width="30"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ht="30" customHeight="1">
      <c r="A2" s="5" t="inlineStr">
        <is>
          <t>US08216583B2</t>
        </is>
      </c>
      <c r="B2" s="5" t="inlineStr">
        <is>
          <t>F1_D2E7_63mgmL_noPS80</t>
        </is>
      </c>
      <c r="C2" s="5" t="n">
        <v>63</v>
      </c>
      <c r="D2" s="3" t="inlineStr">
        <is>
          <t>Citrate/phosphate (per Table 1 general formulation matrix)</t>
        </is>
      </c>
      <c r="E2" s="5" t="n"/>
      <c r="F2" s="5" t="inlineStr">
        <is>
          <t>~5.0–5.2 (Table 1 matrix; not restated numerically in Ex.2)</t>
        </is>
      </c>
      <c r="G2" s="3" t="inlineStr">
        <is>
          <t>Mannitol (per Table 1 matrix)</t>
        </is>
      </c>
      <c r="H2" s="5" t="inlineStr">
        <is>
          <t>~12 mg/mL (Table 1; not restated in Ex.2)</t>
        </is>
      </c>
      <c r="I2" s="3" t="inlineStr">
        <is>
          <t>None</t>
        </is>
      </c>
      <c r="J2" s="5" t="n">
        <v>0</v>
      </c>
      <c r="K2" s="5" t="inlineStr">
        <is>
          <t>None</t>
        </is>
      </c>
      <c r="L2" s="5" t="n"/>
      <c r="M2" s="3" t="inlineStr">
        <is>
          <t>Sodium chloride (tonicity, per Table 1 matrix)</t>
        </is>
      </c>
      <c r="N2" s="5" t="n"/>
      <c r="O2" s="5" t="inlineStr">
        <is>
          <t>0 cycles</t>
        </is>
      </c>
      <c r="P2" s="3" t="inlineStr">
        <is>
          <t>Freeze/thaw cycling — No freeze/thaw (control)</t>
        </is>
      </c>
      <c r="Q2" s="3" t="inlineStr">
        <is>
          <t>physical</t>
        </is>
      </c>
      <c r="R2" s="3" t="inlineStr">
        <is>
          <t>Clarity</t>
        </is>
      </c>
      <c r="S2" s="5" t="n">
        <v>25</v>
      </c>
      <c r="T2" s="5" t="inlineStr">
        <is>
          <t>not stated in patent (likely NTU, Ph.Eur. 2.2.1 turbidity units — not confirmed)</t>
        </is>
      </c>
      <c r="U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 ht="30" customHeight="1">
      <c r="A3" s="5" t="inlineStr">
        <is>
          <t>US08216583B2</t>
        </is>
      </c>
      <c r="B3" s="5" t="inlineStr">
        <is>
          <t>F1_D2E7_63mgmL_noPS80</t>
        </is>
      </c>
      <c r="C3" s="5" t="n">
        <v>63</v>
      </c>
      <c r="D3" s="3" t="inlineStr">
        <is>
          <t>Citrate/phosphate (per Table 1 general formulation matrix)</t>
        </is>
      </c>
      <c r="E3" s="5" t="n"/>
      <c r="F3" s="5" t="inlineStr">
        <is>
          <t>~5.0–5.2 (Table 1 matrix; not restated numerically in Ex.2)</t>
        </is>
      </c>
      <c r="G3" s="3" t="inlineStr">
        <is>
          <t>Mannitol (per Table 1 matrix)</t>
        </is>
      </c>
      <c r="H3" s="5" t="inlineStr">
        <is>
          <t>~12 mg/mL (Table 1; not restated in Ex.2)</t>
        </is>
      </c>
      <c r="I3" s="3" t="inlineStr">
        <is>
          <t>None</t>
        </is>
      </c>
      <c r="J3" s="5" t="n">
        <v>0</v>
      </c>
      <c r="K3" s="5" t="inlineStr">
        <is>
          <t>None</t>
        </is>
      </c>
      <c r="L3" s="5" t="n"/>
      <c r="M3" s="3" t="inlineStr">
        <is>
          <t>Sodium chloride (tonicity, per Table 1 matrix)</t>
        </is>
      </c>
      <c r="N3" s="5" t="n"/>
      <c r="O3" s="5" t="inlineStr">
        <is>
          <t>0 cycles</t>
        </is>
      </c>
      <c r="P3" s="3" t="inlineStr">
        <is>
          <t>Freeze/thaw cycling — No freeze/thaw (control)</t>
        </is>
      </c>
      <c r="Q3" s="3" t="inlineStr">
        <is>
          <t>physical</t>
        </is>
      </c>
      <c r="R3" s="3" t="inlineStr">
        <is>
          <t>Colour</t>
        </is>
      </c>
      <c r="S3" s="5" t="inlineStr">
        <is>
          <t>≤B9</t>
        </is>
      </c>
      <c r="T3" s="5" t="inlineStr">
        <is>
          <t>European Pharmacopoeia colour scale (as denoted "≤B9" in patent)</t>
        </is>
      </c>
      <c r="U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 ht="30" customHeight="1">
      <c r="A4" s="5" t="inlineStr">
        <is>
          <t>US08216583B2</t>
        </is>
      </c>
      <c r="B4" s="5" t="inlineStr">
        <is>
          <t>F1_D2E7_63mgmL_noPS80</t>
        </is>
      </c>
      <c r="C4" s="5" t="n">
        <v>63</v>
      </c>
      <c r="D4" s="3" t="inlineStr">
        <is>
          <t>Citrate/phosphate (per Table 1 general formulation matrix)</t>
        </is>
      </c>
      <c r="E4" s="5" t="n"/>
      <c r="F4" s="5" t="inlineStr">
        <is>
          <t>~5.0–5.2 (Table 1 matrix; not restated numerically in Ex.2)</t>
        </is>
      </c>
      <c r="G4" s="3" t="inlineStr">
        <is>
          <t>Mannitol (per Table 1 matrix)</t>
        </is>
      </c>
      <c r="H4" s="5" t="inlineStr">
        <is>
          <t>~12 mg/mL (Table 1; not restated in Ex.2)</t>
        </is>
      </c>
      <c r="I4" s="3" t="inlineStr">
        <is>
          <t>None</t>
        </is>
      </c>
      <c r="J4" s="5" t="n">
        <v>0</v>
      </c>
      <c r="K4" s="5" t="inlineStr">
        <is>
          <t>None</t>
        </is>
      </c>
      <c r="L4" s="5" t="n"/>
      <c r="M4" s="3" t="inlineStr">
        <is>
          <t>Sodium chloride (tonicity, per Table 1 matrix)</t>
        </is>
      </c>
      <c r="N4" s="5" t="n"/>
      <c r="O4" s="5" t="inlineStr">
        <is>
          <t>0 cycles</t>
        </is>
      </c>
      <c r="P4" s="3" t="inlineStr">
        <is>
          <t>Freeze/thaw cycling — No freeze/thaw (control)</t>
        </is>
      </c>
      <c r="Q4" s="3" t="inlineStr">
        <is>
          <t>chemical</t>
        </is>
      </c>
      <c r="R4" s="3" t="inlineStr">
        <is>
          <t>pH</t>
        </is>
      </c>
      <c r="S4" s="5" t="n">
        <v>5.01</v>
      </c>
      <c r="T4" s="5" t="inlineStr">
        <is>
          <t>pH units</t>
        </is>
      </c>
      <c r="U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 ht="30" customHeight="1">
      <c r="A5" s="5" t="inlineStr">
        <is>
          <t>US08216583B2</t>
        </is>
      </c>
      <c r="B5" s="5" t="inlineStr">
        <is>
          <t>F1_D2E7_63mgmL_noPS80</t>
        </is>
      </c>
      <c r="C5" s="5" t="n">
        <v>63</v>
      </c>
      <c r="D5" s="3" t="inlineStr">
        <is>
          <t>Citrate/phosphate (per Table 1 general formulation matrix)</t>
        </is>
      </c>
      <c r="E5" s="5" t="n"/>
      <c r="F5" s="5" t="inlineStr">
        <is>
          <t>~5.0–5.2 (Table 1 matrix; not restated numerically in Ex.2)</t>
        </is>
      </c>
      <c r="G5" s="3" t="inlineStr">
        <is>
          <t>Mannitol (per Table 1 matrix)</t>
        </is>
      </c>
      <c r="H5" s="5" t="inlineStr">
        <is>
          <t>~12 mg/mL (Table 1; not restated in Ex.2)</t>
        </is>
      </c>
      <c r="I5" s="3" t="inlineStr">
        <is>
          <t>None</t>
        </is>
      </c>
      <c r="J5" s="5" t="n">
        <v>0</v>
      </c>
      <c r="K5" s="5" t="inlineStr">
        <is>
          <t>None</t>
        </is>
      </c>
      <c r="L5" s="5" t="n"/>
      <c r="M5" s="3" t="inlineStr">
        <is>
          <t>Sodium chloride (tonicity, per Table 1 matrix)</t>
        </is>
      </c>
      <c r="N5" s="5" t="n"/>
      <c r="O5" s="5" t="inlineStr">
        <is>
          <t>0 cycles</t>
        </is>
      </c>
      <c r="P5" s="3" t="inlineStr">
        <is>
          <t>Freeze/thaw cycling — No freeze/thaw (control)</t>
        </is>
      </c>
      <c r="Q5" s="3" t="inlineStr">
        <is>
          <t>physical</t>
        </is>
      </c>
      <c r="R5" s="3" t="inlineStr">
        <is>
          <t>Subvisible particles ≥10µm/container</t>
        </is>
      </c>
      <c r="S5" s="5" t="n">
        <v>42</v>
      </c>
      <c r="T5" s="5" t="inlineStr">
        <is>
          <t>particles/container (size threshold inferred; see notes)</t>
        </is>
      </c>
      <c r="U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6" ht="30" customHeight="1">
      <c r="A6" s="5" t="inlineStr">
        <is>
          <t>US08216583B2</t>
        </is>
      </c>
      <c r="B6" s="5" t="inlineStr">
        <is>
          <t>F1_D2E7_63mgmL_noPS80</t>
        </is>
      </c>
      <c r="C6" s="5" t="n">
        <v>63</v>
      </c>
      <c r="D6" s="3" t="inlineStr">
        <is>
          <t>Citrate/phosphate (per Table 1 general formulation matrix)</t>
        </is>
      </c>
      <c r="E6" s="5" t="n"/>
      <c r="F6" s="5" t="inlineStr">
        <is>
          <t>~5.0–5.2 (Table 1 matrix; not restated numerically in Ex.2)</t>
        </is>
      </c>
      <c r="G6" s="3" t="inlineStr">
        <is>
          <t>Mannitol (per Table 1 matrix)</t>
        </is>
      </c>
      <c r="H6" s="5" t="inlineStr">
        <is>
          <t>~12 mg/mL (Table 1; not restated in Ex.2)</t>
        </is>
      </c>
      <c r="I6" s="3" t="inlineStr">
        <is>
          <t>None</t>
        </is>
      </c>
      <c r="J6" s="5" t="n">
        <v>0</v>
      </c>
      <c r="K6" s="5" t="inlineStr">
        <is>
          <t>None</t>
        </is>
      </c>
      <c r="L6" s="5" t="n"/>
      <c r="M6" s="3" t="inlineStr">
        <is>
          <t>Sodium chloride (tonicity, per Table 1 matrix)</t>
        </is>
      </c>
      <c r="N6" s="5" t="n"/>
      <c r="O6" s="5" t="inlineStr">
        <is>
          <t>0 cycles</t>
        </is>
      </c>
      <c r="P6" s="3" t="inlineStr">
        <is>
          <t>Freeze/thaw cycling — No freeze/thaw (control)</t>
        </is>
      </c>
      <c r="Q6" s="3" t="inlineStr">
        <is>
          <t>physical</t>
        </is>
      </c>
      <c r="R6" s="3" t="inlineStr">
        <is>
          <t>Subvisible particles ≥25µm/container</t>
        </is>
      </c>
      <c r="S6" s="5" t="n">
        <v>2</v>
      </c>
      <c r="T6" s="5" t="inlineStr">
        <is>
          <t>particles/container (size threshold inferred; see notes)</t>
        </is>
      </c>
      <c r="U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7" ht="30" customHeight="1">
      <c r="A7" s="5" t="inlineStr">
        <is>
          <t>US08216583B2</t>
        </is>
      </c>
      <c r="B7" s="5" t="inlineStr">
        <is>
          <t>F1_D2E7_63mgmL_noPS80</t>
        </is>
      </c>
      <c r="C7" s="5" t="n">
        <v>63</v>
      </c>
      <c r="D7" s="3" t="inlineStr">
        <is>
          <t>Citrate/phosphate (per Table 1 general formulation matrix)</t>
        </is>
      </c>
      <c r="E7" s="5" t="n"/>
      <c r="F7" s="5" t="inlineStr">
        <is>
          <t>~5.0–5.2 (Table 1 matrix; not restated numerically in Ex.2)</t>
        </is>
      </c>
      <c r="G7" s="3" t="inlineStr">
        <is>
          <t>Mannitol (per Table 1 matrix)</t>
        </is>
      </c>
      <c r="H7" s="5" t="inlineStr">
        <is>
          <t>~12 mg/mL (Table 1; not restated in Ex.2)</t>
        </is>
      </c>
      <c r="I7" s="3" t="inlineStr">
        <is>
          <t>None</t>
        </is>
      </c>
      <c r="J7" s="5" t="n">
        <v>0</v>
      </c>
      <c r="K7" s="5" t="inlineStr">
        <is>
          <t>None</t>
        </is>
      </c>
      <c r="L7" s="5" t="n"/>
      <c r="M7" s="3" t="inlineStr">
        <is>
          <t>Sodium chloride (tonicity, per Table 1 matrix)</t>
        </is>
      </c>
      <c r="N7" s="5" t="n"/>
      <c r="O7" s="5" t="inlineStr">
        <is>
          <t>0 cycles</t>
        </is>
      </c>
      <c r="P7" s="3" t="inlineStr">
        <is>
          <t>Freeze/thaw cycling — No freeze/thaw (control)</t>
        </is>
      </c>
      <c r="Q7" s="3" t="inlineStr">
        <is>
          <t>chemical/aggregation</t>
        </is>
      </c>
      <c r="R7" s="3" t="inlineStr">
        <is>
          <t>SEC-HPLC monomer</t>
        </is>
      </c>
      <c r="S7" s="5" t="n">
        <v>99.8</v>
      </c>
      <c r="T7" s="5" t="inlineStr">
        <is>
          <t>% (relative peak area, size-exclusion HPLC)</t>
        </is>
      </c>
      <c r="U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8" ht="30" customHeight="1">
      <c r="A8" s="5" t="inlineStr">
        <is>
          <t>US08216583B2</t>
        </is>
      </c>
      <c r="B8" s="5" t="inlineStr">
        <is>
          <t>F1_D2E7_63mgmL_noPS80</t>
        </is>
      </c>
      <c r="C8" s="5" t="n">
        <v>63</v>
      </c>
      <c r="D8" s="3" t="inlineStr">
        <is>
          <t>Citrate/phosphate (per Table 1 general formulation matrix)</t>
        </is>
      </c>
      <c r="E8" s="5" t="n"/>
      <c r="F8" s="5" t="inlineStr">
        <is>
          <t>~5.0–5.2 (Table 1 matrix; not restated numerically in Ex.2)</t>
        </is>
      </c>
      <c r="G8" s="3" t="inlineStr">
        <is>
          <t>Mannitol (per Table 1 matrix)</t>
        </is>
      </c>
      <c r="H8" s="5" t="inlineStr">
        <is>
          <t>~12 mg/mL (Table 1; not restated in Ex.2)</t>
        </is>
      </c>
      <c r="I8" s="3" t="inlineStr">
        <is>
          <t>None</t>
        </is>
      </c>
      <c r="J8" s="5" t="n">
        <v>0</v>
      </c>
      <c r="K8" s="5" t="inlineStr">
        <is>
          <t>None</t>
        </is>
      </c>
      <c r="L8" s="5" t="n"/>
      <c r="M8" s="3" t="inlineStr">
        <is>
          <t>Sodium chloride (tonicity, per Table 1 matrix)</t>
        </is>
      </c>
      <c r="N8" s="5" t="n"/>
      <c r="O8" s="5" t="inlineStr">
        <is>
          <t>0 cycles</t>
        </is>
      </c>
      <c r="P8" s="3" t="inlineStr">
        <is>
          <t>Freeze/thaw cycling — No freeze/thaw (control)</t>
        </is>
      </c>
      <c r="Q8" s="3" t="inlineStr">
        <is>
          <t>chemical/charge variant</t>
        </is>
      </c>
      <c r="R8" s="3" t="inlineStr">
        <is>
          <t>CEX-HPLC main species</t>
        </is>
      </c>
      <c r="S8" s="5" t="n">
        <v>87.09999999999999</v>
      </c>
      <c r="T8" s="5" t="inlineStr">
        <is>
          <t>% (relative peak area, cation-exchange HPLC)</t>
        </is>
      </c>
      <c r="U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9" ht="30" customHeight="1">
      <c r="A9" s="5" t="inlineStr">
        <is>
          <t>US08216583B2</t>
        </is>
      </c>
      <c r="B9" s="5" t="inlineStr">
        <is>
          <t>F1_D2E7_63mgmL_noPS80</t>
        </is>
      </c>
      <c r="C9" s="5" t="n">
        <v>63</v>
      </c>
      <c r="D9" s="3" t="inlineStr">
        <is>
          <t>Citrate/phosphate (per Table 1 general formulation matrix)</t>
        </is>
      </c>
      <c r="E9" s="5" t="n"/>
      <c r="F9" s="5" t="inlineStr">
        <is>
          <t>~5.0–5.2 (Table 1 matrix; not restated numerically in Ex.2)</t>
        </is>
      </c>
      <c r="G9" s="3" t="inlineStr">
        <is>
          <t>Mannitol (per Table 1 matrix)</t>
        </is>
      </c>
      <c r="H9" s="5" t="inlineStr">
        <is>
          <t>~12 mg/mL (Table 1; not restated in Ex.2)</t>
        </is>
      </c>
      <c r="I9" s="3" t="inlineStr">
        <is>
          <t>None</t>
        </is>
      </c>
      <c r="J9" s="5" t="n">
        <v>0</v>
      </c>
      <c r="K9" s="5" t="inlineStr">
        <is>
          <t>None</t>
        </is>
      </c>
      <c r="L9" s="5" t="n"/>
      <c r="M9" s="3" t="inlineStr">
        <is>
          <t>Sodium chloride (tonicity, per Table 1 matrix)</t>
        </is>
      </c>
      <c r="N9" s="5" t="n"/>
      <c r="O9" s="5" t="inlineStr">
        <is>
          <t>0 cycles</t>
        </is>
      </c>
      <c r="P9" s="3" t="inlineStr">
        <is>
          <t>Freeze/thaw cycling — No freeze/thaw (control)</t>
        </is>
      </c>
      <c r="Q9" s="3" t="inlineStr">
        <is>
          <t>biological activity</t>
        </is>
      </c>
      <c r="R9" s="3" t="inlineStr">
        <is>
          <t>In vitro TNF neutralization (L929 assay)</t>
        </is>
      </c>
      <c r="S9" s="5" t="n">
        <v>118</v>
      </c>
      <c r="T9" s="5" t="inlineStr">
        <is>
          <t>% of reference (unit/reference standard not explicitly defined in patent)</t>
        </is>
      </c>
      <c r="U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0" ht="30" customHeight="1">
      <c r="A10" s="5" t="inlineStr">
        <is>
          <t>US08216583B2</t>
        </is>
      </c>
      <c r="B10" s="5" t="inlineStr">
        <is>
          <t>F1_D2E7_63mgmL_noPS80</t>
        </is>
      </c>
      <c r="C10" s="5" t="n">
        <v>63</v>
      </c>
      <c r="D10" s="3" t="inlineStr">
        <is>
          <t>Citrate/phosphate (per Table 1 general formulation matrix)</t>
        </is>
      </c>
      <c r="E10" s="5" t="n"/>
      <c r="F10" s="5" t="inlineStr">
        <is>
          <t>~5.0–5.2 (Table 1 matrix; not restated numerically in Ex.2)</t>
        </is>
      </c>
      <c r="G10" s="3" t="inlineStr">
        <is>
          <t>Mannitol (per Table 1 matrix)</t>
        </is>
      </c>
      <c r="H10" s="5" t="inlineStr">
        <is>
          <t>~12 mg/mL (Table 1; not restated in Ex.2)</t>
        </is>
      </c>
      <c r="I10" s="3" t="inlineStr">
        <is>
          <t>None</t>
        </is>
      </c>
      <c r="J10" s="5" t="n">
        <v>0</v>
      </c>
      <c r="K10" s="5" t="inlineStr">
        <is>
          <t>None</t>
        </is>
      </c>
      <c r="L10" s="5" t="n"/>
      <c r="M10" s="3" t="inlineStr">
        <is>
          <t>Sodium chloride (tonicity, per Table 1 matrix)</t>
        </is>
      </c>
      <c r="N10" s="5" t="n">
        <v>-30</v>
      </c>
      <c r="O10" s="5" t="inlineStr">
        <is>
          <t>3 cycles</t>
        </is>
      </c>
      <c r="P10" s="3" t="inlineStr">
        <is>
          <t>Freeze/thaw cycling — Slow thaw, −30°C, in refrigerator (3 cycles)</t>
        </is>
      </c>
      <c r="Q10" s="3" t="inlineStr">
        <is>
          <t>physical</t>
        </is>
      </c>
      <c r="R10" s="3" t="inlineStr">
        <is>
          <t>Clarity</t>
        </is>
      </c>
      <c r="S10" s="5" t="n">
        <v>22.5</v>
      </c>
      <c r="T10" s="5" t="inlineStr">
        <is>
          <t>not stated in patent (likely NTU, Ph.Eur. 2.2.1 turbidity units — not confirmed)</t>
        </is>
      </c>
      <c r="U1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1" ht="30" customHeight="1">
      <c r="A11" s="5" t="inlineStr">
        <is>
          <t>US08216583B2</t>
        </is>
      </c>
      <c r="B11" s="5" t="inlineStr">
        <is>
          <t>F1_D2E7_63mgmL_noPS80</t>
        </is>
      </c>
      <c r="C11" s="5" t="n">
        <v>63</v>
      </c>
      <c r="D11" s="3" t="inlineStr">
        <is>
          <t>Citrate/phosphate (per Table 1 general formulation matrix)</t>
        </is>
      </c>
      <c r="E11" s="5" t="n"/>
      <c r="F11" s="5" t="inlineStr">
        <is>
          <t>~5.0–5.2 (Table 1 matrix; not restated numerically in Ex.2)</t>
        </is>
      </c>
      <c r="G11" s="3" t="inlineStr">
        <is>
          <t>Mannitol (per Table 1 matrix)</t>
        </is>
      </c>
      <c r="H11" s="5" t="inlineStr">
        <is>
          <t>~12 mg/mL (Table 1; not restated in Ex.2)</t>
        </is>
      </c>
      <c r="I11" s="3" t="inlineStr">
        <is>
          <t>None</t>
        </is>
      </c>
      <c r="J11" s="5" t="n">
        <v>0</v>
      </c>
      <c r="K11" s="5" t="inlineStr">
        <is>
          <t>None</t>
        </is>
      </c>
      <c r="L11" s="5" t="n"/>
      <c r="M11" s="3" t="inlineStr">
        <is>
          <t>Sodium chloride (tonicity, per Table 1 matrix)</t>
        </is>
      </c>
      <c r="N11" s="5" t="n">
        <v>-30</v>
      </c>
      <c r="O11" s="5" t="inlineStr">
        <is>
          <t>3 cycles</t>
        </is>
      </c>
      <c r="P11" s="3" t="inlineStr">
        <is>
          <t>Freeze/thaw cycling — Slow thaw, −30°C, in refrigerator (3 cycles)</t>
        </is>
      </c>
      <c r="Q11" s="3" t="inlineStr">
        <is>
          <t>physical</t>
        </is>
      </c>
      <c r="R11" s="3" t="inlineStr">
        <is>
          <t>Colour</t>
        </is>
      </c>
      <c r="S11" s="5" t="inlineStr">
        <is>
          <t>≤B9</t>
        </is>
      </c>
      <c r="T11" s="5" t="inlineStr">
        <is>
          <t>European Pharmacopoeia colour scale (as denoted "≤B9" in patent)</t>
        </is>
      </c>
      <c r="U1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2" ht="30" customHeight="1">
      <c r="A12" s="5" t="inlineStr">
        <is>
          <t>US08216583B2</t>
        </is>
      </c>
      <c r="B12" s="5" t="inlineStr">
        <is>
          <t>F1_D2E7_63mgmL_noPS80</t>
        </is>
      </c>
      <c r="C12" s="5" t="n">
        <v>63</v>
      </c>
      <c r="D12" s="3" t="inlineStr">
        <is>
          <t>Citrate/phosphate (per Table 1 general formulation matrix)</t>
        </is>
      </c>
      <c r="E12" s="5" t="n"/>
      <c r="F12" s="5" t="inlineStr">
        <is>
          <t>~5.0–5.2 (Table 1 matrix; not restated numerically in Ex.2)</t>
        </is>
      </c>
      <c r="G12" s="3" t="inlineStr">
        <is>
          <t>Mannitol (per Table 1 matrix)</t>
        </is>
      </c>
      <c r="H12" s="5" t="inlineStr">
        <is>
          <t>~12 mg/mL (Table 1; not restated in Ex.2)</t>
        </is>
      </c>
      <c r="I12" s="3" t="inlineStr">
        <is>
          <t>None</t>
        </is>
      </c>
      <c r="J12" s="5" t="n">
        <v>0</v>
      </c>
      <c r="K12" s="5" t="inlineStr">
        <is>
          <t>None</t>
        </is>
      </c>
      <c r="L12" s="5" t="n"/>
      <c r="M12" s="3" t="inlineStr">
        <is>
          <t>Sodium chloride (tonicity, per Table 1 matrix)</t>
        </is>
      </c>
      <c r="N12" s="5" t="n">
        <v>-30</v>
      </c>
      <c r="O12" s="5" t="inlineStr">
        <is>
          <t>3 cycles</t>
        </is>
      </c>
      <c r="P12" s="3" t="inlineStr">
        <is>
          <t>Freeze/thaw cycling — Slow thaw, −30°C, in refrigerator (3 cycles)</t>
        </is>
      </c>
      <c r="Q12" s="3" t="inlineStr">
        <is>
          <t>chemical</t>
        </is>
      </c>
      <c r="R12" s="3" t="inlineStr">
        <is>
          <t>pH</t>
        </is>
      </c>
      <c r="S12" s="5" t="n">
        <v>5.02</v>
      </c>
      <c r="T12" s="5" t="inlineStr">
        <is>
          <t>pH units</t>
        </is>
      </c>
      <c r="U1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3" ht="30" customHeight="1">
      <c r="A13" s="5" t="inlineStr">
        <is>
          <t>US08216583B2</t>
        </is>
      </c>
      <c r="B13" s="5" t="inlineStr">
        <is>
          <t>F1_D2E7_63mgmL_noPS80</t>
        </is>
      </c>
      <c r="C13" s="5" t="n">
        <v>63</v>
      </c>
      <c r="D13" s="3" t="inlineStr">
        <is>
          <t>Citrate/phosphate (per Table 1 general formulation matrix)</t>
        </is>
      </c>
      <c r="E13" s="5" t="n"/>
      <c r="F13" s="5" t="inlineStr">
        <is>
          <t>~5.0–5.2 (Table 1 matrix; not restated numerically in Ex.2)</t>
        </is>
      </c>
      <c r="G13" s="3" t="inlineStr">
        <is>
          <t>Mannitol (per Table 1 matrix)</t>
        </is>
      </c>
      <c r="H13" s="5" t="inlineStr">
        <is>
          <t>~12 mg/mL (Table 1; not restated in Ex.2)</t>
        </is>
      </c>
      <c r="I13" s="3" t="inlineStr">
        <is>
          <t>None</t>
        </is>
      </c>
      <c r="J13" s="5" t="n">
        <v>0</v>
      </c>
      <c r="K13" s="5" t="inlineStr">
        <is>
          <t>None</t>
        </is>
      </c>
      <c r="L13" s="5" t="n"/>
      <c r="M13" s="3" t="inlineStr">
        <is>
          <t>Sodium chloride (tonicity, per Table 1 matrix)</t>
        </is>
      </c>
      <c r="N13" s="5" t="n">
        <v>-30</v>
      </c>
      <c r="O13" s="5" t="inlineStr">
        <is>
          <t>3 cycles</t>
        </is>
      </c>
      <c r="P13" s="3" t="inlineStr">
        <is>
          <t>Freeze/thaw cycling — Slow thaw, −30°C, in refrigerator (3 cycles)</t>
        </is>
      </c>
      <c r="Q13" s="3" t="inlineStr">
        <is>
          <t>physical</t>
        </is>
      </c>
      <c r="R13" s="3" t="inlineStr">
        <is>
          <t>Subvisible particles ≥10µm/container</t>
        </is>
      </c>
      <c r="S13" s="5" t="n">
        <v>600</v>
      </c>
      <c r="T13" s="5" t="inlineStr">
        <is>
          <t>particles/container (size threshold inferred; see notes)</t>
        </is>
      </c>
      <c r="U1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14" ht="30" customHeight="1">
      <c r="A14" s="5" t="inlineStr">
        <is>
          <t>US08216583B2</t>
        </is>
      </c>
      <c r="B14" s="5" t="inlineStr">
        <is>
          <t>F1_D2E7_63mgmL_noPS80</t>
        </is>
      </c>
      <c r="C14" s="5" t="n">
        <v>63</v>
      </c>
      <c r="D14" s="3" t="inlineStr">
        <is>
          <t>Citrate/phosphate (per Table 1 general formulation matrix)</t>
        </is>
      </c>
      <c r="E14" s="5" t="n"/>
      <c r="F14" s="5" t="inlineStr">
        <is>
          <t>~5.0–5.2 (Table 1 matrix; not restated numerically in Ex.2)</t>
        </is>
      </c>
      <c r="G14" s="3" t="inlineStr">
        <is>
          <t>Mannitol (per Table 1 matrix)</t>
        </is>
      </c>
      <c r="H14" s="5" t="inlineStr">
        <is>
          <t>~12 mg/mL (Table 1; not restated in Ex.2)</t>
        </is>
      </c>
      <c r="I14" s="3" t="inlineStr">
        <is>
          <t>None</t>
        </is>
      </c>
      <c r="J14" s="5" t="n">
        <v>0</v>
      </c>
      <c r="K14" s="5" t="inlineStr">
        <is>
          <t>None</t>
        </is>
      </c>
      <c r="L14" s="5" t="n"/>
      <c r="M14" s="3" t="inlineStr">
        <is>
          <t>Sodium chloride (tonicity, per Table 1 matrix)</t>
        </is>
      </c>
      <c r="N14" s="5" t="n">
        <v>-30</v>
      </c>
      <c r="O14" s="5" t="inlineStr">
        <is>
          <t>3 cycles</t>
        </is>
      </c>
      <c r="P14" s="3" t="inlineStr">
        <is>
          <t>Freeze/thaw cycling — Slow thaw, −30°C, in refrigerator (3 cycles)</t>
        </is>
      </c>
      <c r="Q14" s="3" t="inlineStr">
        <is>
          <t>physical</t>
        </is>
      </c>
      <c r="R14" s="3" t="inlineStr">
        <is>
          <t>Subvisible particles ≥25µm/container</t>
        </is>
      </c>
      <c r="S14" s="5" t="n">
        <v>4</v>
      </c>
      <c r="T14" s="5" t="inlineStr">
        <is>
          <t>particles/container (size threshold inferred; see notes)</t>
        </is>
      </c>
      <c r="U1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15" ht="30" customHeight="1">
      <c r="A15" s="5" t="inlineStr">
        <is>
          <t>US08216583B2</t>
        </is>
      </c>
      <c r="B15" s="5" t="inlineStr">
        <is>
          <t>F1_D2E7_63mgmL_noPS80</t>
        </is>
      </c>
      <c r="C15" s="5" t="n">
        <v>63</v>
      </c>
      <c r="D15" s="3" t="inlineStr">
        <is>
          <t>Citrate/phosphate (per Table 1 general formulation matrix)</t>
        </is>
      </c>
      <c r="E15" s="5" t="n"/>
      <c r="F15" s="5" t="inlineStr">
        <is>
          <t>~5.0–5.2 (Table 1 matrix; not restated numerically in Ex.2)</t>
        </is>
      </c>
      <c r="G15" s="3" t="inlineStr">
        <is>
          <t>Mannitol (per Table 1 matrix)</t>
        </is>
      </c>
      <c r="H15" s="5" t="inlineStr">
        <is>
          <t>~12 mg/mL (Table 1; not restated in Ex.2)</t>
        </is>
      </c>
      <c r="I15" s="3" t="inlineStr">
        <is>
          <t>None</t>
        </is>
      </c>
      <c r="J15" s="5" t="n">
        <v>0</v>
      </c>
      <c r="K15" s="5" t="inlineStr">
        <is>
          <t>None</t>
        </is>
      </c>
      <c r="L15" s="5" t="n"/>
      <c r="M15" s="3" t="inlineStr">
        <is>
          <t>Sodium chloride (tonicity, per Table 1 matrix)</t>
        </is>
      </c>
      <c r="N15" s="5" t="n">
        <v>-30</v>
      </c>
      <c r="O15" s="5" t="inlineStr">
        <is>
          <t>3 cycles</t>
        </is>
      </c>
      <c r="P15" s="3" t="inlineStr">
        <is>
          <t>Freeze/thaw cycling — Slow thaw, −30°C, in refrigerator (3 cycles)</t>
        </is>
      </c>
      <c r="Q15" s="3" t="inlineStr">
        <is>
          <t>chemical/aggregation</t>
        </is>
      </c>
      <c r="R15" s="3" t="inlineStr">
        <is>
          <t>SEC-HPLC monomer</t>
        </is>
      </c>
      <c r="S15" s="5" t="n">
        <v>99.8</v>
      </c>
      <c r="T15" s="5" t="inlineStr">
        <is>
          <t>% (relative peak area, size-exclusion HPLC)</t>
        </is>
      </c>
      <c r="U1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6" ht="30" customHeight="1">
      <c r="A16" s="5" t="inlineStr">
        <is>
          <t>US08216583B2</t>
        </is>
      </c>
      <c r="B16" s="5" t="inlineStr">
        <is>
          <t>F1_D2E7_63mgmL_noPS80</t>
        </is>
      </c>
      <c r="C16" s="5" t="n">
        <v>63</v>
      </c>
      <c r="D16" s="3" t="inlineStr">
        <is>
          <t>Citrate/phosphate (per Table 1 general formulation matrix)</t>
        </is>
      </c>
      <c r="E16" s="5" t="n"/>
      <c r="F16" s="5" t="inlineStr">
        <is>
          <t>~5.0–5.2 (Table 1 matrix; not restated numerically in Ex.2)</t>
        </is>
      </c>
      <c r="G16" s="3" t="inlineStr">
        <is>
          <t>Mannitol (per Table 1 matrix)</t>
        </is>
      </c>
      <c r="H16" s="5" t="inlineStr">
        <is>
          <t>~12 mg/mL (Table 1; not restated in Ex.2)</t>
        </is>
      </c>
      <c r="I16" s="3" t="inlineStr">
        <is>
          <t>None</t>
        </is>
      </c>
      <c r="J16" s="5" t="n">
        <v>0</v>
      </c>
      <c r="K16" s="5" t="inlineStr">
        <is>
          <t>None</t>
        </is>
      </c>
      <c r="L16" s="5" t="n"/>
      <c r="M16" s="3" t="inlineStr">
        <is>
          <t>Sodium chloride (tonicity, per Table 1 matrix)</t>
        </is>
      </c>
      <c r="N16" s="5" t="n">
        <v>-30</v>
      </c>
      <c r="O16" s="5" t="inlineStr">
        <is>
          <t>3 cycles</t>
        </is>
      </c>
      <c r="P16" s="3" t="inlineStr">
        <is>
          <t>Freeze/thaw cycling — Slow thaw, −30°C, in refrigerator (3 cycles)</t>
        </is>
      </c>
      <c r="Q16" s="3" t="inlineStr">
        <is>
          <t>chemical/charge variant</t>
        </is>
      </c>
      <c r="R16" s="3" t="inlineStr">
        <is>
          <t>CEX-HPLC main species</t>
        </is>
      </c>
      <c r="S16" s="5" t="n">
        <v>87</v>
      </c>
      <c r="T16" s="5" t="inlineStr">
        <is>
          <t>% (relative peak area, cation-exchange HPLC)</t>
        </is>
      </c>
      <c r="U1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7" ht="30" customHeight="1">
      <c r="A17" s="5" t="inlineStr">
        <is>
          <t>US08216583B2</t>
        </is>
      </c>
      <c r="B17" s="5" t="inlineStr">
        <is>
          <t>F1_D2E7_63mgmL_noPS80</t>
        </is>
      </c>
      <c r="C17" s="5" t="n">
        <v>63</v>
      </c>
      <c r="D17" s="3" t="inlineStr">
        <is>
          <t>Citrate/phosphate (per Table 1 general formulation matrix)</t>
        </is>
      </c>
      <c r="E17" s="5" t="n"/>
      <c r="F17" s="5" t="inlineStr">
        <is>
          <t>~5.0–5.2 (Table 1 matrix; not restated numerically in Ex.2)</t>
        </is>
      </c>
      <c r="G17" s="3" t="inlineStr">
        <is>
          <t>Mannitol (per Table 1 matrix)</t>
        </is>
      </c>
      <c r="H17" s="5" t="inlineStr">
        <is>
          <t>~12 mg/mL (Table 1; not restated in Ex.2)</t>
        </is>
      </c>
      <c r="I17" s="3" t="inlineStr">
        <is>
          <t>None</t>
        </is>
      </c>
      <c r="J17" s="5" t="n">
        <v>0</v>
      </c>
      <c r="K17" s="5" t="inlineStr">
        <is>
          <t>None</t>
        </is>
      </c>
      <c r="L17" s="5" t="n"/>
      <c r="M17" s="3" t="inlineStr">
        <is>
          <t>Sodium chloride (tonicity, per Table 1 matrix)</t>
        </is>
      </c>
      <c r="N17" s="5" t="n">
        <v>-30</v>
      </c>
      <c r="O17" s="5" t="inlineStr">
        <is>
          <t>3 cycles</t>
        </is>
      </c>
      <c r="P17" s="3" t="inlineStr">
        <is>
          <t>Freeze/thaw cycling — Slow thaw, −30°C, in refrigerator (3 cycles)</t>
        </is>
      </c>
      <c r="Q17" s="3" t="inlineStr">
        <is>
          <t>biological activity</t>
        </is>
      </c>
      <c r="R17" s="3" t="inlineStr">
        <is>
          <t>In vitro TNF neutralization (L929 assay)</t>
        </is>
      </c>
      <c r="S17" s="5" t="n">
        <v>123.8</v>
      </c>
      <c r="T17" s="5" t="inlineStr">
        <is>
          <t>% of reference (unit/reference standard not explicitly defined in patent)</t>
        </is>
      </c>
      <c r="U1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8" ht="30" customHeight="1">
      <c r="A18" s="5" t="inlineStr">
        <is>
          <t>US08216583B2</t>
        </is>
      </c>
      <c r="B18" s="5" t="inlineStr">
        <is>
          <t>F1_D2E7_63mgmL_noPS80</t>
        </is>
      </c>
      <c r="C18" s="5" t="n">
        <v>63</v>
      </c>
      <c r="D18" s="3" t="inlineStr">
        <is>
          <t>Citrate/phosphate (per Table 1 general formulation matrix)</t>
        </is>
      </c>
      <c r="E18" s="5" t="n"/>
      <c r="F18" s="5" t="inlineStr">
        <is>
          <t>~5.0–5.2 (Table 1 matrix; not restated numerically in Ex.2)</t>
        </is>
      </c>
      <c r="G18" s="3" t="inlineStr">
        <is>
          <t>Mannitol (per Table 1 matrix)</t>
        </is>
      </c>
      <c r="H18" s="5" t="inlineStr">
        <is>
          <t>~12 mg/mL (Table 1; not restated in Ex.2)</t>
        </is>
      </c>
      <c r="I18" s="3" t="inlineStr">
        <is>
          <t>None</t>
        </is>
      </c>
      <c r="J18" s="5" t="n">
        <v>0</v>
      </c>
      <c r="K18" s="5" t="inlineStr">
        <is>
          <t>None</t>
        </is>
      </c>
      <c r="L18" s="5" t="n"/>
      <c r="M18" s="3" t="inlineStr">
        <is>
          <t>Sodium chloride (tonicity, per Table 1 matrix)</t>
        </is>
      </c>
      <c r="N18" s="5" t="n">
        <v>-30</v>
      </c>
      <c r="O18" s="5" t="inlineStr">
        <is>
          <t>3 cycles</t>
        </is>
      </c>
      <c r="P18" s="3" t="inlineStr">
        <is>
          <t>Freeze/thaw cycling — Fast thaw, −30°C, in water bath (3 cycles)</t>
        </is>
      </c>
      <c r="Q18" s="3" t="inlineStr">
        <is>
          <t>physical</t>
        </is>
      </c>
      <c r="R18" s="3" t="inlineStr">
        <is>
          <t>Clarity</t>
        </is>
      </c>
      <c r="S18" s="5" t="n">
        <v>25.3</v>
      </c>
      <c r="T18" s="5" t="inlineStr">
        <is>
          <t>not stated in patent (likely NTU, Ph.Eur. 2.2.1 turbidity units — not confirmed)</t>
        </is>
      </c>
      <c r="U1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19" ht="30" customHeight="1">
      <c r="A19" s="5" t="inlineStr">
        <is>
          <t>US08216583B2</t>
        </is>
      </c>
      <c r="B19" s="5" t="inlineStr">
        <is>
          <t>F1_D2E7_63mgmL_noPS80</t>
        </is>
      </c>
      <c r="C19" s="5" t="n">
        <v>63</v>
      </c>
      <c r="D19" s="3" t="inlineStr">
        <is>
          <t>Citrate/phosphate (per Table 1 general formulation matrix)</t>
        </is>
      </c>
      <c r="E19" s="5" t="n"/>
      <c r="F19" s="5" t="inlineStr">
        <is>
          <t>~5.0–5.2 (Table 1 matrix; not restated numerically in Ex.2)</t>
        </is>
      </c>
      <c r="G19" s="3" t="inlineStr">
        <is>
          <t>Mannitol (per Table 1 matrix)</t>
        </is>
      </c>
      <c r="H19" s="5" t="inlineStr">
        <is>
          <t>~12 mg/mL (Table 1; not restated in Ex.2)</t>
        </is>
      </c>
      <c r="I19" s="3" t="inlineStr">
        <is>
          <t>None</t>
        </is>
      </c>
      <c r="J19" s="5" t="n">
        <v>0</v>
      </c>
      <c r="K19" s="5" t="inlineStr">
        <is>
          <t>None</t>
        </is>
      </c>
      <c r="L19" s="5" t="n"/>
      <c r="M19" s="3" t="inlineStr">
        <is>
          <t>Sodium chloride (tonicity, per Table 1 matrix)</t>
        </is>
      </c>
      <c r="N19" s="5" t="n">
        <v>-30</v>
      </c>
      <c r="O19" s="5" t="inlineStr">
        <is>
          <t>3 cycles</t>
        </is>
      </c>
      <c r="P19" s="3" t="inlineStr">
        <is>
          <t>Freeze/thaw cycling — Fast thaw, −30°C, in water bath (3 cycles)</t>
        </is>
      </c>
      <c r="Q19" s="3" t="inlineStr">
        <is>
          <t>physical</t>
        </is>
      </c>
      <c r="R19" s="3" t="inlineStr">
        <is>
          <t>Colour</t>
        </is>
      </c>
      <c r="S19" s="5" t="inlineStr">
        <is>
          <t>≤B9</t>
        </is>
      </c>
      <c r="T19" s="5" t="inlineStr">
        <is>
          <t>European Pharmacopoeia colour scale (as denoted "≤B9" in patent)</t>
        </is>
      </c>
      <c r="U1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0" ht="30" customHeight="1">
      <c r="A20" s="5" t="inlineStr">
        <is>
          <t>US08216583B2</t>
        </is>
      </c>
      <c r="B20" s="5" t="inlineStr">
        <is>
          <t>F1_D2E7_63mgmL_noPS80</t>
        </is>
      </c>
      <c r="C20" s="5" t="n">
        <v>63</v>
      </c>
      <c r="D20" s="3" t="inlineStr">
        <is>
          <t>Citrate/phosphate (per Table 1 general formulation matrix)</t>
        </is>
      </c>
      <c r="E20" s="5" t="n"/>
      <c r="F20" s="5" t="inlineStr">
        <is>
          <t>~5.0–5.2 (Table 1 matrix; not restated numerically in Ex.2)</t>
        </is>
      </c>
      <c r="G20" s="3" t="inlineStr">
        <is>
          <t>Mannitol (per Table 1 matrix)</t>
        </is>
      </c>
      <c r="H20" s="5" t="inlineStr">
        <is>
          <t>~12 mg/mL (Table 1; not restated in Ex.2)</t>
        </is>
      </c>
      <c r="I20" s="3" t="inlineStr">
        <is>
          <t>None</t>
        </is>
      </c>
      <c r="J20" s="5" t="n">
        <v>0</v>
      </c>
      <c r="K20" s="5" t="inlineStr">
        <is>
          <t>None</t>
        </is>
      </c>
      <c r="L20" s="5" t="n"/>
      <c r="M20" s="3" t="inlineStr">
        <is>
          <t>Sodium chloride (tonicity, per Table 1 matrix)</t>
        </is>
      </c>
      <c r="N20" s="5" t="n">
        <v>-30</v>
      </c>
      <c r="O20" s="5" t="inlineStr">
        <is>
          <t>3 cycles</t>
        </is>
      </c>
      <c r="P20" s="3" t="inlineStr">
        <is>
          <t>Freeze/thaw cycling — Fast thaw, −30°C, in water bath (3 cycles)</t>
        </is>
      </c>
      <c r="Q20" s="3" t="inlineStr">
        <is>
          <t>chemical</t>
        </is>
      </c>
      <c r="R20" s="3" t="inlineStr">
        <is>
          <t>pH</t>
        </is>
      </c>
      <c r="S20" s="5" t="n">
        <v>5.02</v>
      </c>
      <c r="T20" s="5" t="inlineStr">
        <is>
          <t>pH units</t>
        </is>
      </c>
      <c r="U2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1" ht="30" customHeight="1">
      <c r="A21" s="5" t="inlineStr">
        <is>
          <t>US08216583B2</t>
        </is>
      </c>
      <c r="B21" s="5" t="inlineStr">
        <is>
          <t>F1_D2E7_63mgmL_noPS80</t>
        </is>
      </c>
      <c r="C21" s="5" t="n">
        <v>63</v>
      </c>
      <c r="D21" s="3" t="inlineStr">
        <is>
          <t>Citrate/phosphate (per Table 1 general formulation matrix)</t>
        </is>
      </c>
      <c r="E21" s="5" t="n"/>
      <c r="F21" s="5" t="inlineStr">
        <is>
          <t>~5.0–5.2 (Table 1 matrix; not restated numerically in Ex.2)</t>
        </is>
      </c>
      <c r="G21" s="3" t="inlineStr">
        <is>
          <t>Mannitol (per Table 1 matrix)</t>
        </is>
      </c>
      <c r="H21" s="5" t="inlineStr">
        <is>
          <t>~12 mg/mL (Table 1; not restated in Ex.2)</t>
        </is>
      </c>
      <c r="I21" s="3" t="inlineStr">
        <is>
          <t>None</t>
        </is>
      </c>
      <c r="J21" s="5" t="n">
        <v>0</v>
      </c>
      <c r="K21" s="5" t="inlineStr">
        <is>
          <t>None</t>
        </is>
      </c>
      <c r="L21" s="5" t="n"/>
      <c r="M21" s="3" t="inlineStr">
        <is>
          <t>Sodium chloride (tonicity, per Table 1 matrix)</t>
        </is>
      </c>
      <c r="N21" s="5" t="n">
        <v>-30</v>
      </c>
      <c r="O21" s="5" t="inlineStr">
        <is>
          <t>3 cycles</t>
        </is>
      </c>
      <c r="P21" s="3" t="inlineStr">
        <is>
          <t>Freeze/thaw cycling — Fast thaw, −30°C, in water bath (3 cycles)</t>
        </is>
      </c>
      <c r="Q21" s="3" t="inlineStr">
        <is>
          <t>physical</t>
        </is>
      </c>
      <c r="R21" s="3" t="inlineStr">
        <is>
          <t>Subvisible particles ≥10µm/container</t>
        </is>
      </c>
      <c r="S21" s="5" t="n">
        <v>303</v>
      </c>
      <c r="T21" s="5" t="inlineStr">
        <is>
          <t>particles/container (size threshold inferred; see notes)</t>
        </is>
      </c>
      <c r="U2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22" ht="30" customHeight="1">
      <c r="A22" s="5" t="inlineStr">
        <is>
          <t>US08216583B2</t>
        </is>
      </c>
      <c r="B22" s="5" t="inlineStr">
        <is>
          <t>F1_D2E7_63mgmL_noPS80</t>
        </is>
      </c>
      <c r="C22" s="5" t="n">
        <v>63</v>
      </c>
      <c r="D22" s="3" t="inlineStr">
        <is>
          <t>Citrate/phosphate (per Table 1 general formulation matrix)</t>
        </is>
      </c>
      <c r="E22" s="5" t="n"/>
      <c r="F22" s="5" t="inlineStr">
        <is>
          <t>~5.0–5.2 (Table 1 matrix; not restated numerically in Ex.2)</t>
        </is>
      </c>
      <c r="G22" s="3" t="inlineStr">
        <is>
          <t>Mannitol (per Table 1 matrix)</t>
        </is>
      </c>
      <c r="H22" s="5" t="inlineStr">
        <is>
          <t>~12 mg/mL (Table 1; not restated in Ex.2)</t>
        </is>
      </c>
      <c r="I22" s="3" t="inlineStr">
        <is>
          <t>None</t>
        </is>
      </c>
      <c r="J22" s="5" t="n">
        <v>0</v>
      </c>
      <c r="K22" s="5" t="inlineStr">
        <is>
          <t>None</t>
        </is>
      </c>
      <c r="L22" s="5" t="n"/>
      <c r="M22" s="3" t="inlineStr">
        <is>
          <t>Sodium chloride (tonicity, per Table 1 matrix)</t>
        </is>
      </c>
      <c r="N22" s="5" t="n">
        <v>-30</v>
      </c>
      <c r="O22" s="5" t="inlineStr">
        <is>
          <t>3 cycles</t>
        </is>
      </c>
      <c r="P22" s="3" t="inlineStr">
        <is>
          <t>Freeze/thaw cycling — Fast thaw, −30°C, in water bath (3 cycles)</t>
        </is>
      </c>
      <c r="Q22" s="3" t="inlineStr">
        <is>
          <t>physical</t>
        </is>
      </c>
      <c r="R22" s="3" t="inlineStr">
        <is>
          <t>Subvisible particles ≥25µm/container</t>
        </is>
      </c>
      <c r="S22" s="5" t="n">
        <v>5</v>
      </c>
      <c r="T22" s="5" t="inlineStr">
        <is>
          <t>particles/container (size threshold inferred; see notes)</t>
        </is>
      </c>
      <c r="U2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23" ht="30" customHeight="1">
      <c r="A23" s="5" t="inlineStr">
        <is>
          <t>US08216583B2</t>
        </is>
      </c>
      <c r="B23" s="5" t="inlineStr">
        <is>
          <t>F1_D2E7_63mgmL_noPS80</t>
        </is>
      </c>
      <c r="C23" s="5" t="n">
        <v>63</v>
      </c>
      <c r="D23" s="3" t="inlineStr">
        <is>
          <t>Citrate/phosphate (per Table 1 general formulation matrix)</t>
        </is>
      </c>
      <c r="E23" s="5" t="n"/>
      <c r="F23" s="5" t="inlineStr">
        <is>
          <t>~5.0–5.2 (Table 1 matrix; not restated numerically in Ex.2)</t>
        </is>
      </c>
      <c r="G23" s="3" t="inlineStr">
        <is>
          <t>Mannitol (per Table 1 matrix)</t>
        </is>
      </c>
      <c r="H23" s="5" t="inlineStr">
        <is>
          <t>~12 mg/mL (Table 1; not restated in Ex.2)</t>
        </is>
      </c>
      <c r="I23" s="3" t="inlineStr">
        <is>
          <t>None</t>
        </is>
      </c>
      <c r="J23" s="5" t="n">
        <v>0</v>
      </c>
      <c r="K23" s="5" t="inlineStr">
        <is>
          <t>None</t>
        </is>
      </c>
      <c r="L23" s="5" t="n"/>
      <c r="M23" s="3" t="inlineStr">
        <is>
          <t>Sodium chloride (tonicity, per Table 1 matrix)</t>
        </is>
      </c>
      <c r="N23" s="5" t="n">
        <v>-30</v>
      </c>
      <c r="O23" s="5" t="inlineStr">
        <is>
          <t>3 cycles</t>
        </is>
      </c>
      <c r="P23" s="3" t="inlineStr">
        <is>
          <t>Freeze/thaw cycling — Fast thaw, −30°C, in water bath (3 cycles)</t>
        </is>
      </c>
      <c r="Q23" s="3" t="inlineStr">
        <is>
          <t>chemical/aggregation</t>
        </is>
      </c>
      <c r="R23" s="3" t="inlineStr">
        <is>
          <t>SEC-HPLC monomer</t>
        </is>
      </c>
      <c r="S23" s="5" t="n">
        <v>99.8</v>
      </c>
      <c r="T23" s="5" t="inlineStr">
        <is>
          <t>% (relative peak area, size-exclusion HPLC)</t>
        </is>
      </c>
      <c r="U2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4" ht="30" customHeight="1">
      <c r="A24" s="5" t="inlineStr">
        <is>
          <t>US08216583B2</t>
        </is>
      </c>
      <c r="B24" s="5" t="inlineStr">
        <is>
          <t>F1_D2E7_63mgmL_noPS80</t>
        </is>
      </c>
      <c r="C24" s="5" t="n">
        <v>63</v>
      </c>
      <c r="D24" s="3" t="inlineStr">
        <is>
          <t>Citrate/phosphate (per Table 1 general formulation matrix)</t>
        </is>
      </c>
      <c r="E24" s="5" t="n"/>
      <c r="F24" s="5" t="inlineStr">
        <is>
          <t>~5.0–5.2 (Table 1 matrix; not restated numerically in Ex.2)</t>
        </is>
      </c>
      <c r="G24" s="3" t="inlineStr">
        <is>
          <t>Mannitol (per Table 1 matrix)</t>
        </is>
      </c>
      <c r="H24" s="5" t="inlineStr">
        <is>
          <t>~12 mg/mL (Table 1; not restated in Ex.2)</t>
        </is>
      </c>
      <c r="I24" s="3" t="inlineStr">
        <is>
          <t>None</t>
        </is>
      </c>
      <c r="J24" s="5" t="n">
        <v>0</v>
      </c>
      <c r="K24" s="5" t="inlineStr">
        <is>
          <t>None</t>
        </is>
      </c>
      <c r="L24" s="5" t="n"/>
      <c r="M24" s="3" t="inlineStr">
        <is>
          <t>Sodium chloride (tonicity, per Table 1 matrix)</t>
        </is>
      </c>
      <c r="N24" s="5" t="n">
        <v>-30</v>
      </c>
      <c r="O24" s="5" t="inlineStr">
        <is>
          <t>3 cycles</t>
        </is>
      </c>
      <c r="P24" s="3" t="inlineStr">
        <is>
          <t>Freeze/thaw cycling — Fast thaw, −30°C, in water bath (3 cycles)</t>
        </is>
      </c>
      <c r="Q24" s="3" t="inlineStr">
        <is>
          <t>chemical/charge variant</t>
        </is>
      </c>
      <c r="R24" s="3" t="inlineStr">
        <is>
          <t>CEX-HPLC main species</t>
        </is>
      </c>
      <c r="S24" s="5" t="n">
        <v>87.2</v>
      </c>
      <c r="T24" s="5" t="inlineStr">
        <is>
          <t>% (relative peak area, cation-exchange HPLC)</t>
        </is>
      </c>
      <c r="U2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5" ht="30" customHeight="1">
      <c r="A25" s="5" t="inlineStr">
        <is>
          <t>US08216583B2</t>
        </is>
      </c>
      <c r="B25" s="5" t="inlineStr">
        <is>
          <t>F1_D2E7_63mgmL_noPS80</t>
        </is>
      </c>
      <c r="C25" s="5" t="n">
        <v>63</v>
      </c>
      <c r="D25" s="3" t="inlineStr">
        <is>
          <t>Citrate/phosphate (per Table 1 general formulation matrix)</t>
        </is>
      </c>
      <c r="E25" s="5" t="n"/>
      <c r="F25" s="5" t="inlineStr">
        <is>
          <t>~5.0–5.2 (Table 1 matrix; not restated numerically in Ex.2)</t>
        </is>
      </c>
      <c r="G25" s="3" t="inlineStr">
        <is>
          <t>Mannitol (per Table 1 matrix)</t>
        </is>
      </c>
      <c r="H25" s="5" t="inlineStr">
        <is>
          <t>~12 mg/mL (Table 1; not restated in Ex.2)</t>
        </is>
      </c>
      <c r="I25" s="3" t="inlineStr">
        <is>
          <t>None</t>
        </is>
      </c>
      <c r="J25" s="5" t="n">
        <v>0</v>
      </c>
      <c r="K25" s="5" t="inlineStr">
        <is>
          <t>None</t>
        </is>
      </c>
      <c r="L25" s="5" t="n"/>
      <c r="M25" s="3" t="inlineStr">
        <is>
          <t>Sodium chloride (tonicity, per Table 1 matrix)</t>
        </is>
      </c>
      <c r="N25" s="5" t="n">
        <v>-30</v>
      </c>
      <c r="O25" s="5" t="inlineStr">
        <is>
          <t>3 cycles</t>
        </is>
      </c>
      <c r="P25" s="3" t="inlineStr">
        <is>
          <t>Freeze/thaw cycling — Fast thaw, −30°C, in water bath (3 cycles)</t>
        </is>
      </c>
      <c r="Q25" s="3" t="inlineStr">
        <is>
          <t>biological activity</t>
        </is>
      </c>
      <c r="R25" s="3" t="inlineStr">
        <is>
          <t>In vitro TNF neutralization (L929 assay)</t>
        </is>
      </c>
      <c r="S25" s="5" t="n">
        <v>118</v>
      </c>
      <c r="T25" s="5" t="inlineStr">
        <is>
          <t>% of reference (unit/reference standard not explicitly defined in patent)</t>
        </is>
      </c>
      <c r="U2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6" ht="30" customHeight="1">
      <c r="A26" s="5" t="inlineStr">
        <is>
          <t>US08216583B2</t>
        </is>
      </c>
      <c r="B26" s="5" t="inlineStr">
        <is>
          <t>F1_D2E7_63mgmL_noPS80</t>
        </is>
      </c>
      <c r="C26" s="5" t="n">
        <v>63</v>
      </c>
      <c r="D26" s="3" t="inlineStr">
        <is>
          <t>Citrate/phosphate (per Table 1 general formulation matrix)</t>
        </is>
      </c>
      <c r="E26" s="5" t="n"/>
      <c r="F26" s="5" t="inlineStr">
        <is>
          <t>~5.0–5.2 (Table 1 matrix; not restated numerically in Ex.2)</t>
        </is>
      </c>
      <c r="G26" s="3" t="inlineStr">
        <is>
          <t>Mannitol (per Table 1 matrix)</t>
        </is>
      </c>
      <c r="H26" s="5" t="inlineStr">
        <is>
          <t>~12 mg/mL (Table 1; not restated in Ex.2)</t>
        </is>
      </c>
      <c r="I26" s="3" t="inlineStr">
        <is>
          <t>None</t>
        </is>
      </c>
      <c r="J26" s="5" t="n">
        <v>0</v>
      </c>
      <c r="K26" s="5" t="inlineStr">
        <is>
          <t>None</t>
        </is>
      </c>
      <c r="L26" s="5" t="n"/>
      <c r="M26" s="3" t="inlineStr">
        <is>
          <t>Sodium chloride (tonicity, per Table 1 matrix)</t>
        </is>
      </c>
      <c r="N26" s="5" t="n">
        <v>-80</v>
      </c>
      <c r="O26" s="5" t="inlineStr">
        <is>
          <t>3 cycles</t>
        </is>
      </c>
      <c r="P26" s="3" t="inlineStr">
        <is>
          <t>Freeze/thaw cycling — Slow thaw, −80°C, in refrigerator (3 cycles)</t>
        </is>
      </c>
      <c r="Q26" s="3" t="inlineStr">
        <is>
          <t>physical</t>
        </is>
      </c>
      <c r="R26" s="3" t="inlineStr">
        <is>
          <t>Clarity</t>
        </is>
      </c>
      <c r="S26" s="5" t="n">
        <v>25.8</v>
      </c>
      <c r="T26" s="5" t="inlineStr">
        <is>
          <t>not stated in patent (likely NTU, Ph.Eur. 2.2.1 turbidity units — not confirmed)</t>
        </is>
      </c>
      <c r="U2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7" ht="30" customHeight="1">
      <c r="A27" s="5" t="inlineStr">
        <is>
          <t>US08216583B2</t>
        </is>
      </c>
      <c r="B27" s="5" t="inlineStr">
        <is>
          <t>F1_D2E7_63mgmL_noPS80</t>
        </is>
      </c>
      <c r="C27" s="5" t="n">
        <v>63</v>
      </c>
      <c r="D27" s="3" t="inlineStr">
        <is>
          <t>Citrate/phosphate (per Table 1 general formulation matrix)</t>
        </is>
      </c>
      <c r="E27" s="5" t="n"/>
      <c r="F27" s="5" t="inlineStr">
        <is>
          <t>~5.0–5.2 (Table 1 matrix; not restated numerically in Ex.2)</t>
        </is>
      </c>
      <c r="G27" s="3" t="inlineStr">
        <is>
          <t>Mannitol (per Table 1 matrix)</t>
        </is>
      </c>
      <c r="H27" s="5" t="inlineStr">
        <is>
          <t>~12 mg/mL (Table 1; not restated in Ex.2)</t>
        </is>
      </c>
      <c r="I27" s="3" t="inlineStr">
        <is>
          <t>None</t>
        </is>
      </c>
      <c r="J27" s="5" t="n">
        <v>0</v>
      </c>
      <c r="K27" s="5" t="inlineStr">
        <is>
          <t>None</t>
        </is>
      </c>
      <c r="L27" s="5" t="n"/>
      <c r="M27" s="3" t="inlineStr">
        <is>
          <t>Sodium chloride (tonicity, per Table 1 matrix)</t>
        </is>
      </c>
      <c r="N27" s="5" t="n">
        <v>-80</v>
      </c>
      <c r="O27" s="5" t="inlineStr">
        <is>
          <t>3 cycles</t>
        </is>
      </c>
      <c r="P27" s="3" t="inlineStr">
        <is>
          <t>Freeze/thaw cycling — Slow thaw, −80°C, in refrigerator (3 cycles)</t>
        </is>
      </c>
      <c r="Q27" s="3" t="inlineStr">
        <is>
          <t>physical</t>
        </is>
      </c>
      <c r="R27" s="3" t="inlineStr">
        <is>
          <t>Colour</t>
        </is>
      </c>
      <c r="S27" s="5" t="inlineStr">
        <is>
          <t>≤B9</t>
        </is>
      </c>
      <c r="T27" s="5" t="inlineStr">
        <is>
          <t>European Pharmacopoeia colour scale (as denoted "≤B9" in patent)</t>
        </is>
      </c>
      <c r="U2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8" ht="30" customHeight="1">
      <c r="A28" s="5" t="inlineStr">
        <is>
          <t>US08216583B2</t>
        </is>
      </c>
      <c r="B28" s="5" t="inlineStr">
        <is>
          <t>F1_D2E7_63mgmL_noPS80</t>
        </is>
      </c>
      <c r="C28" s="5" t="n">
        <v>63</v>
      </c>
      <c r="D28" s="3" t="inlineStr">
        <is>
          <t>Citrate/phosphate (per Table 1 general formulation matrix)</t>
        </is>
      </c>
      <c r="E28" s="5" t="n"/>
      <c r="F28" s="5" t="inlineStr">
        <is>
          <t>~5.0–5.2 (Table 1 matrix; not restated numerically in Ex.2)</t>
        </is>
      </c>
      <c r="G28" s="3" t="inlineStr">
        <is>
          <t>Mannitol (per Table 1 matrix)</t>
        </is>
      </c>
      <c r="H28" s="5" t="inlineStr">
        <is>
          <t>~12 mg/mL (Table 1; not restated in Ex.2)</t>
        </is>
      </c>
      <c r="I28" s="3" t="inlineStr">
        <is>
          <t>None</t>
        </is>
      </c>
      <c r="J28" s="5" t="n">
        <v>0</v>
      </c>
      <c r="K28" s="5" t="inlineStr">
        <is>
          <t>None</t>
        </is>
      </c>
      <c r="L28" s="5" t="n"/>
      <c r="M28" s="3" t="inlineStr">
        <is>
          <t>Sodium chloride (tonicity, per Table 1 matrix)</t>
        </is>
      </c>
      <c r="N28" s="5" t="n">
        <v>-80</v>
      </c>
      <c r="O28" s="5" t="inlineStr">
        <is>
          <t>3 cycles</t>
        </is>
      </c>
      <c r="P28" s="3" t="inlineStr">
        <is>
          <t>Freeze/thaw cycling — Slow thaw, −80°C, in refrigerator (3 cycles)</t>
        </is>
      </c>
      <c r="Q28" s="3" t="inlineStr">
        <is>
          <t>chemical</t>
        </is>
      </c>
      <c r="R28" s="3" t="inlineStr">
        <is>
          <t>pH</t>
        </is>
      </c>
      <c r="S28" s="5" t="n">
        <v>5.02</v>
      </c>
      <c r="T28" s="5" t="inlineStr">
        <is>
          <t>pH units</t>
        </is>
      </c>
      <c r="U2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29" ht="30" customHeight="1">
      <c r="A29" s="5" t="inlineStr">
        <is>
          <t>US08216583B2</t>
        </is>
      </c>
      <c r="B29" s="5" t="inlineStr">
        <is>
          <t>F1_D2E7_63mgmL_noPS80</t>
        </is>
      </c>
      <c r="C29" s="5" t="n">
        <v>63</v>
      </c>
      <c r="D29" s="3" t="inlineStr">
        <is>
          <t>Citrate/phosphate (per Table 1 general formulation matrix)</t>
        </is>
      </c>
      <c r="E29" s="5" t="n"/>
      <c r="F29" s="5" t="inlineStr">
        <is>
          <t>~5.0–5.2 (Table 1 matrix; not restated numerically in Ex.2)</t>
        </is>
      </c>
      <c r="G29" s="3" t="inlineStr">
        <is>
          <t>Mannitol (per Table 1 matrix)</t>
        </is>
      </c>
      <c r="H29" s="5" t="inlineStr">
        <is>
          <t>~12 mg/mL (Table 1; not restated in Ex.2)</t>
        </is>
      </c>
      <c r="I29" s="3" t="inlineStr">
        <is>
          <t>None</t>
        </is>
      </c>
      <c r="J29" s="5" t="n">
        <v>0</v>
      </c>
      <c r="K29" s="5" t="inlineStr">
        <is>
          <t>None</t>
        </is>
      </c>
      <c r="L29" s="5" t="n"/>
      <c r="M29" s="3" t="inlineStr">
        <is>
          <t>Sodium chloride (tonicity, per Table 1 matrix)</t>
        </is>
      </c>
      <c r="N29" s="5" t="n">
        <v>-80</v>
      </c>
      <c r="O29" s="5" t="inlineStr">
        <is>
          <t>3 cycles</t>
        </is>
      </c>
      <c r="P29" s="3" t="inlineStr">
        <is>
          <t>Freeze/thaw cycling — Slow thaw, −80°C, in refrigerator (3 cycles)</t>
        </is>
      </c>
      <c r="Q29" s="3" t="inlineStr">
        <is>
          <t>physical</t>
        </is>
      </c>
      <c r="R29" s="3" t="inlineStr">
        <is>
          <t>Subvisible particles ≥10µm/container</t>
        </is>
      </c>
      <c r="S29" s="5" t="n">
        <v>1891</v>
      </c>
      <c r="T29" s="5" t="inlineStr">
        <is>
          <t>particles/container (size threshold inferred; see notes)</t>
        </is>
      </c>
      <c r="U2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30" ht="30" customHeight="1">
      <c r="A30" s="5" t="inlineStr">
        <is>
          <t>US08216583B2</t>
        </is>
      </c>
      <c r="B30" s="5" t="inlineStr">
        <is>
          <t>F1_D2E7_63mgmL_noPS80</t>
        </is>
      </c>
      <c r="C30" s="5" t="n">
        <v>63</v>
      </c>
      <c r="D30" s="3" t="inlineStr">
        <is>
          <t>Citrate/phosphate (per Table 1 general formulation matrix)</t>
        </is>
      </c>
      <c r="E30" s="5" t="n"/>
      <c r="F30" s="5" t="inlineStr">
        <is>
          <t>~5.0–5.2 (Table 1 matrix; not restated numerically in Ex.2)</t>
        </is>
      </c>
      <c r="G30" s="3" t="inlineStr">
        <is>
          <t>Mannitol (per Table 1 matrix)</t>
        </is>
      </c>
      <c r="H30" s="5" t="inlineStr">
        <is>
          <t>~12 mg/mL (Table 1; not restated in Ex.2)</t>
        </is>
      </c>
      <c r="I30" s="3" t="inlineStr">
        <is>
          <t>None</t>
        </is>
      </c>
      <c r="J30" s="5" t="n">
        <v>0</v>
      </c>
      <c r="K30" s="5" t="inlineStr">
        <is>
          <t>None</t>
        </is>
      </c>
      <c r="L30" s="5" t="n"/>
      <c r="M30" s="3" t="inlineStr">
        <is>
          <t>Sodium chloride (tonicity, per Table 1 matrix)</t>
        </is>
      </c>
      <c r="N30" s="5" t="n">
        <v>-80</v>
      </c>
      <c r="O30" s="5" t="inlineStr">
        <is>
          <t>3 cycles</t>
        </is>
      </c>
      <c r="P30" s="3" t="inlineStr">
        <is>
          <t>Freeze/thaw cycling — Slow thaw, −80°C, in refrigerator (3 cycles)</t>
        </is>
      </c>
      <c r="Q30" s="3" t="inlineStr">
        <is>
          <t>physical</t>
        </is>
      </c>
      <c r="R30" s="3" t="inlineStr">
        <is>
          <t>Subvisible particles ≥25µm/container</t>
        </is>
      </c>
      <c r="S30" s="5" t="n">
        <v>8</v>
      </c>
      <c r="T30" s="5" t="inlineStr">
        <is>
          <t>particles/container (size threshold inferred; see notes)</t>
        </is>
      </c>
      <c r="U3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31" ht="30" customHeight="1">
      <c r="A31" s="5" t="inlineStr">
        <is>
          <t>US08216583B2</t>
        </is>
      </c>
      <c r="B31" s="5" t="inlineStr">
        <is>
          <t>F1_D2E7_63mgmL_noPS80</t>
        </is>
      </c>
      <c r="C31" s="5" t="n">
        <v>63</v>
      </c>
      <c r="D31" s="3" t="inlineStr">
        <is>
          <t>Citrate/phosphate (per Table 1 general formulation matrix)</t>
        </is>
      </c>
      <c r="E31" s="5" t="n"/>
      <c r="F31" s="5" t="inlineStr">
        <is>
          <t>~5.0–5.2 (Table 1 matrix; not restated numerically in Ex.2)</t>
        </is>
      </c>
      <c r="G31" s="3" t="inlineStr">
        <is>
          <t>Mannitol (per Table 1 matrix)</t>
        </is>
      </c>
      <c r="H31" s="5" t="inlineStr">
        <is>
          <t>~12 mg/mL (Table 1; not restated in Ex.2)</t>
        </is>
      </c>
      <c r="I31" s="3" t="inlineStr">
        <is>
          <t>None</t>
        </is>
      </c>
      <c r="J31" s="5" t="n">
        <v>0</v>
      </c>
      <c r="K31" s="5" t="inlineStr">
        <is>
          <t>None</t>
        </is>
      </c>
      <c r="L31" s="5" t="n"/>
      <c r="M31" s="3" t="inlineStr">
        <is>
          <t>Sodium chloride (tonicity, per Table 1 matrix)</t>
        </is>
      </c>
      <c r="N31" s="5" t="n">
        <v>-80</v>
      </c>
      <c r="O31" s="5" t="inlineStr">
        <is>
          <t>3 cycles</t>
        </is>
      </c>
      <c r="P31" s="3" t="inlineStr">
        <is>
          <t>Freeze/thaw cycling — Slow thaw, −80°C, in refrigerator (3 cycles)</t>
        </is>
      </c>
      <c r="Q31" s="3" t="inlineStr">
        <is>
          <t>chemical/aggregation</t>
        </is>
      </c>
      <c r="R31" s="3" t="inlineStr">
        <is>
          <t>SEC-HPLC monomer</t>
        </is>
      </c>
      <c r="S31" s="5" t="n">
        <v>99.8</v>
      </c>
      <c r="T31" s="5" t="inlineStr">
        <is>
          <t>% (relative peak area, size-exclusion HPLC)</t>
        </is>
      </c>
      <c r="U3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2" ht="30" customHeight="1">
      <c r="A32" s="5" t="inlineStr">
        <is>
          <t>US08216583B2</t>
        </is>
      </c>
      <c r="B32" s="5" t="inlineStr">
        <is>
          <t>F1_D2E7_63mgmL_noPS80</t>
        </is>
      </c>
      <c r="C32" s="5" t="n">
        <v>63</v>
      </c>
      <c r="D32" s="3" t="inlineStr">
        <is>
          <t>Citrate/phosphate (per Table 1 general formulation matrix)</t>
        </is>
      </c>
      <c r="E32" s="5" t="n"/>
      <c r="F32" s="5" t="inlineStr">
        <is>
          <t>~5.0–5.2 (Table 1 matrix; not restated numerically in Ex.2)</t>
        </is>
      </c>
      <c r="G32" s="3" t="inlineStr">
        <is>
          <t>Mannitol (per Table 1 matrix)</t>
        </is>
      </c>
      <c r="H32" s="5" t="inlineStr">
        <is>
          <t>~12 mg/mL (Table 1; not restated in Ex.2)</t>
        </is>
      </c>
      <c r="I32" s="3" t="inlineStr">
        <is>
          <t>None</t>
        </is>
      </c>
      <c r="J32" s="5" t="n">
        <v>0</v>
      </c>
      <c r="K32" s="5" t="inlineStr">
        <is>
          <t>None</t>
        </is>
      </c>
      <c r="L32" s="5" t="n"/>
      <c r="M32" s="3" t="inlineStr">
        <is>
          <t>Sodium chloride (tonicity, per Table 1 matrix)</t>
        </is>
      </c>
      <c r="N32" s="5" t="n">
        <v>-80</v>
      </c>
      <c r="O32" s="5" t="inlineStr">
        <is>
          <t>3 cycles</t>
        </is>
      </c>
      <c r="P32" s="3" t="inlineStr">
        <is>
          <t>Freeze/thaw cycling — Slow thaw, −80°C, in refrigerator (3 cycles)</t>
        </is>
      </c>
      <c r="Q32" s="3" t="inlineStr">
        <is>
          <t>chemical/charge variant</t>
        </is>
      </c>
      <c r="R32" s="3" t="inlineStr">
        <is>
          <t>CEX-HPLC main species</t>
        </is>
      </c>
      <c r="S32" s="5" t="n">
        <v>86.90000000000001</v>
      </c>
      <c r="T32" s="5" t="inlineStr">
        <is>
          <t>% (relative peak area, cation-exchange HPLC)</t>
        </is>
      </c>
      <c r="U3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3" ht="30" customHeight="1">
      <c r="A33" s="5" t="inlineStr">
        <is>
          <t>US08216583B2</t>
        </is>
      </c>
      <c r="B33" s="5" t="inlineStr">
        <is>
          <t>F1_D2E7_63mgmL_noPS80</t>
        </is>
      </c>
      <c r="C33" s="5" t="n">
        <v>63</v>
      </c>
      <c r="D33" s="3" t="inlineStr">
        <is>
          <t>Citrate/phosphate (per Table 1 general formulation matrix)</t>
        </is>
      </c>
      <c r="E33" s="5" t="n"/>
      <c r="F33" s="5" t="inlineStr">
        <is>
          <t>~5.0–5.2 (Table 1 matrix; not restated numerically in Ex.2)</t>
        </is>
      </c>
      <c r="G33" s="3" t="inlineStr">
        <is>
          <t>Mannitol (per Table 1 matrix)</t>
        </is>
      </c>
      <c r="H33" s="5" t="inlineStr">
        <is>
          <t>~12 mg/mL (Table 1; not restated in Ex.2)</t>
        </is>
      </c>
      <c r="I33" s="3" t="inlineStr">
        <is>
          <t>None</t>
        </is>
      </c>
      <c r="J33" s="5" t="n">
        <v>0</v>
      </c>
      <c r="K33" s="5" t="inlineStr">
        <is>
          <t>None</t>
        </is>
      </c>
      <c r="L33" s="5" t="n"/>
      <c r="M33" s="3" t="inlineStr">
        <is>
          <t>Sodium chloride (tonicity, per Table 1 matrix)</t>
        </is>
      </c>
      <c r="N33" s="5" t="n">
        <v>-80</v>
      </c>
      <c r="O33" s="5" t="inlineStr">
        <is>
          <t>3 cycles</t>
        </is>
      </c>
      <c r="P33" s="3" t="inlineStr">
        <is>
          <t>Freeze/thaw cycling — Slow thaw, −80°C, in refrigerator (3 cycles)</t>
        </is>
      </c>
      <c r="Q33" s="3" t="inlineStr">
        <is>
          <t>biological activity</t>
        </is>
      </c>
      <c r="R33" s="3" t="inlineStr">
        <is>
          <t>In vitro TNF neutralization (L929 assay)</t>
        </is>
      </c>
      <c r="S33" s="5" t="n">
        <v>103.3</v>
      </c>
      <c r="T33" s="5" t="inlineStr">
        <is>
          <t>% of reference (unit/reference standard not explicitly defined in patent)</t>
        </is>
      </c>
      <c r="U3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4" ht="30" customHeight="1">
      <c r="A34" s="5" t="inlineStr">
        <is>
          <t>US08216583B2</t>
        </is>
      </c>
      <c r="B34" s="5" t="inlineStr">
        <is>
          <t>F1_D2E7_63mgmL_noPS80</t>
        </is>
      </c>
      <c r="C34" s="5" t="n">
        <v>63</v>
      </c>
      <c r="D34" s="3" t="inlineStr">
        <is>
          <t>Citrate/phosphate (per Table 1 general formulation matrix)</t>
        </is>
      </c>
      <c r="E34" s="5" t="n"/>
      <c r="F34" s="5" t="inlineStr">
        <is>
          <t>~5.0–5.2 (Table 1 matrix; not restated numerically in Ex.2)</t>
        </is>
      </c>
      <c r="G34" s="3" t="inlineStr">
        <is>
          <t>Mannitol (per Table 1 matrix)</t>
        </is>
      </c>
      <c r="H34" s="5" t="inlineStr">
        <is>
          <t>~12 mg/mL (Table 1; not restated in Ex.2)</t>
        </is>
      </c>
      <c r="I34" s="3" t="inlineStr">
        <is>
          <t>None</t>
        </is>
      </c>
      <c r="J34" s="5" t="n">
        <v>0</v>
      </c>
      <c r="K34" s="5" t="inlineStr">
        <is>
          <t>None</t>
        </is>
      </c>
      <c r="L34" s="5" t="n"/>
      <c r="M34" s="3" t="inlineStr">
        <is>
          <t>Sodium chloride (tonicity, per Table 1 matrix)</t>
        </is>
      </c>
      <c r="N34" s="5" t="n">
        <v>-80</v>
      </c>
      <c r="O34" s="5" t="inlineStr">
        <is>
          <t>3 cycles</t>
        </is>
      </c>
      <c r="P34" s="3" t="inlineStr">
        <is>
          <t>Freeze/thaw cycling — Fast thaw, −80°C, in water bath (3 cycles)</t>
        </is>
      </c>
      <c r="Q34" s="3" t="inlineStr">
        <is>
          <t>physical</t>
        </is>
      </c>
      <c r="R34" s="3" t="inlineStr">
        <is>
          <t>Clarity</t>
        </is>
      </c>
      <c r="S34" s="5" t="n">
        <v>25.6</v>
      </c>
      <c r="T34" s="5" t="inlineStr">
        <is>
          <t>not stated in patent (likely NTU, Ph.Eur. 2.2.1 turbidity units — not confirmed)</t>
        </is>
      </c>
      <c r="U3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5" ht="30" customHeight="1">
      <c r="A35" s="5" t="inlineStr">
        <is>
          <t>US08216583B2</t>
        </is>
      </c>
      <c r="B35" s="5" t="inlineStr">
        <is>
          <t>F1_D2E7_63mgmL_noPS80</t>
        </is>
      </c>
      <c r="C35" s="5" t="n">
        <v>63</v>
      </c>
      <c r="D35" s="3" t="inlineStr">
        <is>
          <t>Citrate/phosphate (per Table 1 general formulation matrix)</t>
        </is>
      </c>
      <c r="E35" s="5" t="n"/>
      <c r="F35" s="5" t="inlineStr">
        <is>
          <t>~5.0–5.2 (Table 1 matrix; not restated numerically in Ex.2)</t>
        </is>
      </c>
      <c r="G35" s="3" t="inlineStr">
        <is>
          <t>Mannitol (per Table 1 matrix)</t>
        </is>
      </c>
      <c r="H35" s="5" t="inlineStr">
        <is>
          <t>~12 mg/mL (Table 1; not restated in Ex.2)</t>
        </is>
      </c>
      <c r="I35" s="3" t="inlineStr">
        <is>
          <t>None</t>
        </is>
      </c>
      <c r="J35" s="5" t="n">
        <v>0</v>
      </c>
      <c r="K35" s="5" t="inlineStr">
        <is>
          <t>None</t>
        </is>
      </c>
      <c r="L35" s="5" t="n"/>
      <c r="M35" s="3" t="inlineStr">
        <is>
          <t>Sodium chloride (tonicity, per Table 1 matrix)</t>
        </is>
      </c>
      <c r="N35" s="5" t="n">
        <v>-80</v>
      </c>
      <c r="O35" s="5" t="inlineStr">
        <is>
          <t>3 cycles</t>
        </is>
      </c>
      <c r="P35" s="3" t="inlineStr">
        <is>
          <t>Freeze/thaw cycling — Fast thaw, −80°C, in water bath (3 cycles)</t>
        </is>
      </c>
      <c r="Q35" s="3" t="inlineStr">
        <is>
          <t>physical</t>
        </is>
      </c>
      <c r="R35" s="3" t="inlineStr">
        <is>
          <t>Colour</t>
        </is>
      </c>
      <c r="S35" s="5" t="inlineStr">
        <is>
          <t>≤B9</t>
        </is>
      </c>
      <c r="T35" s="5" t="inlineStr">
        <is>
          <t>European Pharmacopoeia colour scale (as denoted "≤B9" in patent)</t>
        </is>
      </c>
      <c r="U3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6" ht="30" customHeight="1">
      <c r="A36" s="5" t="inlineStr">
        <is>
          <t>US08216583B2</t>
        </is>
      </c>
      <c r="B36" s="5" t="inlineStr">
        <is>
          <t>F1_D2E7_63mgmL_noPS80</t>
        </is>
      </c>
      <c r="C36" s="5" t="n">
        <v>63</v>
      </c>
      <c r="D36" s="3" t="inlineStr">
        <is>
          <t>Citrate/phosphate (per Table 1 general formulation matrix)</t>
        </is>
      </c>
      <c r="E36" s="5" t="n"/>
      <c r="F36" s="5" t="inlineStr">
        <is>
          <t>~5.0–5.2 (Table 1 matrix; not restated numerically in Ex.2)</t>
        </is>
      </c>
      <c r="G36" s="3" t="inlineStr">
        <is>
          <t>Mannitol (per Table 1 matrix)</t>
        </is>
      </c>
      <c r="H36" s="5" t="inlineStr">
        <is>
          <t>~12 mg/mL (Table 1; not restated in Ex.2)</t>
        </is>
      </c>
      <c r="I36" s="3" t="inlineStr">
        <is>
          <t>None</t>
        </is>
      </c>
      <c r="J36" s="5" t="n">
        <v>0</v>
      </c>
      <c r="K36" s="5" t="inlineStr">
        <is>
          <t>None</t>
        </is>
      </c>
      <c r="L36" s="5" t="n"/>
      <c r="M36" s="3" t="inlineStr">
        <is>
          <t>Sodium chloride (tonicity, per Table 1 matrix)</t>
        </is>
      </c>
      <c r="N36" s="5" t="n">
        <v>-80</v>
      </c>
      <c r="O36" s="5" t="inlineStr">
        <is>
          <t>3 cycles</t>
        </is>
      </c>
      <c r="P36" s="3" t="inlineStr">
        <is>
          <t>Freeze/thaw cycling — Fast thaw, −80°C, in water bath (3 cycles)</t>
        </is>
      </c>
      <c r="Q36" s="3" t="inlineStr">
        <is>
          <t>chemical</t>
        </is>
      </c>
      <c r="R36" s="3" t="inlineStr">
        <is>
          <t>pH</t>
        </is>
      </c>
      <c r="S36" s="5" t="n">
        <v>5.02</v>
      </c>
      <c r="T36" s="5" t="inlineStr">
        <is>
          <t>pH units</t>
        </is>
      </c>
      <c r="U3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37" ht="30" customHeight="1">
      <c r="A37" s="5" t="inlineStr">
        <is>
          <t>US08216583B2</t>
        </is>
      </c>
      <c r="B37" s="5" t="inlineStr">
        <is>
          <t>F1_D2E7_63mgmL_noPS80</t>
        </is>
      </c>
      <c r="C37" s="5" t="n">
        <v>63</v>
      </c>
      <c r="D37" s="3" t="inlineStr">
        <is>
          <t>Citrate/phosphate (per Table 1 general formulation matrix)</t>
        </is>
      </c>
      <c r="E37" s="5" t="n"/>
      <c r="F37" s="5" t="inlineStr">
        <is>
          <t>~5.0–5.2 (Table 1 matrix; not restated numerically in Ex.2)</t>
        </is>
      </c>
      <c r="G37" s="3" t="inlineStr">
        <is>
          <t>Mannitol (per Table 1 matrix)</t>
        </is>
      </c>
      <c r="H37" s="5" t="inlineStr">
        <is>
          <t>~12 mg/mL (Table 1; not restated in Ex.2)</t>
        </is>
      </c>
      <c r="I37" s="3" t="inlineStr">
        <is>
          <t>None</t>
        </is>
      </c>
      <c r="J37" s="5" t="n">
        <v>0</v>
      </c>
      <c r="K37" s="5" t="inlineStr">
        <is>
          <t>None</t>
        </is>
      </c>
      <c r="L37" s="5" t="n"/>
      <c r="M37" s="3" t="inlineStr">
        <is>
          <t>Sodium chloride (tonicity, per Table 1 matrix)</t>
        </is>
      </c>
      <c r="N37" s="5" t="n">
        <v>-80</v>
      </c>
      <c r="O37" s="5" t="inlineStr">
        <is>
          <t>3 cycles</t>
        </is>
      </c>
      <c r="P37" s="3" t="inlineStr">
        <is>
          <t>Freeze/thaw cycling — Fast thaw, −80°C, in water bath (3 cycles)</t>
        </is>
      </c>
      <c r="Q37" s="3" t="inlineStr">
        <is>
          <t>physical</t>
        </is>
      </c>
      <c r="R37" s="3" t="inlineStr">
        <is>
          <t>Subvisible particles ≥10µm/container</t>
        </is>
      </c>
      <c r="S37" s="5" t="n">
        <v>303</v>
      </c>
      <c r="T37" s="5" t="inlineStr">
        <is>
          <t>particles/container (size threshold inferred; see notes)</t>
        </is>
      </c>
      <c r="U3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38" ht="30" customHeight="1">
      <c r="A38" s="5" t="inlineStr">
        <is>
          <t>US08216583B2</t>
        </is>
      </c>
      <c r="B38" s="5" t="inlineStr">
        <is>
          <t>F1_D2E7_63mgmL_noPS80</t>
        </is>
      </c>
      <c r="C38" s="5" t="n">
        <v>63</v>
      </c>
      <c r="D38" s="3" t="inlineStr">
        <is>
          <t>Citrate/phosphate (per Table 1 general formulation matrix)</t>
        </is>
      </c>
      <c r="E38" s="5" t="n"/>
      <c r="F38" s="5" t="inlineStr">
        <is>
          <t>~5.0–5.2 (Table 1 matrix; not restated numerically in Ex.2)</t>
        </is>
      </c>
      <c r="G38" s="3" t="inlineStr">
        <is>
          <t>Mannitol (per Table 1 matrix)</t>
        </is>
      </c>
      <c r="H38" s="5" t="inlineStr">
        <is>
          <t>~12 mg/mL (Table 1; not restated in Ex.2)</t>
        </is>
      </c>
      <c r="I38" s="3" t="inlineStr">
        <is>
          <t>None</t>
        </is>
      </c>
      <c r="J38" s="5" t="n">
        <v>0</v>
      </c>
      <c r="K38" s="5" t="inlineStr">
        <is>
          <t>None</t>
        </is>
      </c>
      <c r="L38" s="5" t="n"/>
      <c r="M38" s="3" t="inlineStr">
        <is>
          <t>Sodium chloride (tonicity, per Table 1 matrix)</t>
        </is>
      </c>
      <c r="N38" s="5" t="n">
        <v>-80</v>
      </c>
      <c r="O38" s="5" t="inlineStr">
        <is>
          <t>3 cycles</t>
        </is>
      </c>
      <c r="P38" s="3" t="inlineStr">
        <is>
          <t>Freeze/thaw cycling — Fast thaw, −80°C, in water bath (3 cycles)</t>
        </is>
      </c>
      <c r="Q38" s="3" t="inlineStr">
        <is>
          <t>physical</t>
        </is>
      </c>
      <c r="R38" s="3" t="inlineStr">
        <is>
          <t>Subvisible particles ≥25µm/container</t>
        </is>
      </c>
      <c r="S38" s="5" t="n">
        <v>0</v>
      </c>
      <c r="T38" s="5" t="inlineStr">
        <is>
          <t>particles/container (size threshold inferred; see notes)</t>
        </is>
      </c>
      <c r="U3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39" ht="30" customHeight="1">
      <c r="A39" s="5" t="inlineStr">
        <is>
          <t>US08216583B2</t>
        </is>
      </c>
      <c r="B39" s="5" t="inlineStr">
        <is>
          <t>F1_D2E7_63mgmL_noPS80</t>
        </is>
      </c>
      <c r="C39" s="5" t="n">
        <v>63</v>
      </c>
      <c r="D39" s="3" t="inlineStr">
        <is>
          <t>Citrate/phosphate (per Table 1 general formulation matrix)</t>
        </is>
      </c>
      <c r="E39" s="5" t="n"/>
      <c r="F39" s="5" t="inlineStr">
        <is>
          <t>~5.0–5.2 (Table 1 matrix; not restated numerically in Ex.2)</t>
        </is>
      </c>
      <c r="G39" s="3" t="inlineStr">
        <is>
          <t>Mannitol (per Table 1 matrix)</t>
        </is>
      </c>
      <c r="H39" s="5" t="inlineStr">
        <is>
          <t>~12 mg/mL (Table 1; not restated in Ex.2)</t>
        </is>
      </c>
      <c r="I39" s="3" t="inlineStr">
        <is>
          <t>None</t>
        </is>
      </c>
      <c r="J39" s="5" t="n">
        <v>0</v>
      </c>
      <c r="K39" s="5" t="inlineStr">
        <is>
          <t>None</t>
        </is>
      </c>
      <c r="L39" s="5" t="n"/>
      <c r="M39" s="3" t="inlineStr">
        <is>
          <t>Sodium chloride (tonicity, per Table 1 matrix)</t>
        </is>
      </c>
      <c r="N39" s="5" t="n">
        <v>-80</v>
      </c>
      <c r="O39" s="5" t="inlineStr">
        <is>
          <t>3 cycles</t>
        </is>
      </c>
      <c r="P39" s="3" t="inlineStr">
        <is>
          <t>Freeze/thaw cycling — Fast thaw, −80°C, in water bath (3 cycles)</t>
        </is>
      </c>
      <c r="Q39" s="3" t="inlineStr">
        <is>
          <t>chemical/aggregation</t>
        </is>
      </c>
      <c r="R39" s="3" t="inlineStr">
        <is>
          <t>SEC-HPLC monomer</t>
        </is>
      </c>
      <c r="S39" s="5" t="n">
        <v>99.8</v>
      </c>
      <c r="T39" s="5" t="inlineStr">
        <is>
          <t>% (relative peak area, size-exclusion HPLC)</t>
        </is>
      </c>
      <c r="U3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0" ht="30" customHeight="1">
      <c r="A40" s="5" t="inlineStr">
        <is>
          <t>US08216583B2</t>
        </is>
      </c>
      <c r="B40" s="5" t="inlineStr">
        <is>
          <t>F1_D2E7_63mgmL_noPS80</t>
        </is>
      </c>
      <c r="C40" s="5" t="n">
        <v>63</v>
      </c>
      <c r="D40" s="3" t="inlineStr">
        <is>
          <t>Citrate/phosphate (per Table 1 general formulation matrix)</t>
        </is>
      </c>
      <c r="E40" s="5" t="n"/>
      <c r="F40" s="5" t="inlineStr">
        <is>
          <t>~5.0–5.2 (Table 1 matrix; not restated numerically in Ex.2)</t>
        </is>
      </c>
      <c r="G40" s="3" t="inlineStr">
        <is>
          <t>Mannitol (per Table 1 matrix)</t>
        </is>
      </c>
      <c r="H40" s="5" t="inlineStr">
        <is>
          <t>~12 mg/mL (Table 1; not restated in Ex.2)</t>
        </is>
      </c>
      <c r="I40" s="3" t="inlineStr">
        <is>
          <t>None</t>
        </is>
      </c>
      <c r="J40" s="5" t="n">
        <v>0</v>
      </c>
      <c r="K40" s="5" t="inlineStr">
        <is>
          <t>None</t>
        </is>
      </c>
      <c r="L40" s="5" t="n"/>
      <c r="M40" s="3" t="inlineStr">
        <is>
          <t>Sodium chloride (tonicity, per Table 1 matrix)</t>
        </is>
      </c>
      <c r="N40" s="5" t="n">
        <v>-80</v>
      </c>
      <c r="O40" s="5" t="inlineStr">
        <is>
          <t>3 cycles</t>
        </is>
      </c>
      <c r="P40" s="3" t="inlineStr">
        <is>
          <t>Freeze/thaw cycling — Fast thaw, −80°C, in water bath (3 cycles)</t>
        </is>
      </c>
      <c r="Q40" s="3" t="inlineStr">
        <is>
          <t>chemical/charge variant</t>
        </is>
      </c>
      <c r="R40" s="3" t="inlineStr">
        <is>
          <t>CEX-HPLC main species</t>
        </is>
      </c>
      <c r="S40" s="5" t="n">
        <v>86.90000000000001</v>
      </c>
      <c r="T40" s="5" t="inlineStr">
        <is>
          <t>% (relative peak area, cation-exchange HPLC)</t>
        </is>
      </c>
      <c r="U4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1" ht="30" customHeight="1">
      <c r="A41" s="5" t="inlineStr">
        <is>
          <t>US08216583B2</t>
        </is>
      </c>
      <c r="B41" s="5" t="inlineStr">
        <is>
          <t>F1_D2E7_63mgmL_noPS80</t>
        </is>
      </c>
      <c r="C41" s="5" t="n">
        <v>63</v>
      </c>
      <c r="D41" s="3" t="inlineStr">
        <is>
          <t>Citrate/phosphate (per Table 1 general formulation matrix)</t>
        </is>
      </c>
      <c r="E41" s="5" t="n"/>
      <c r="F41" s="5" t="inlineStr">
        <is>
          <t>~5.0–5.2 (Table 1 matrix; not restated numerically in Ex.2)</t>
        </is>
      </c>
      <c r="G41" s="3" t="inlineStr">
        <is>
          <t>Mannitol (per Table 1 matrix)</t>
        </is>
      </c>
      <c r="H41" s="5" t="inlineStr">
        <is>
          <t>~12 mg/mL (Table 1; not restated in Ex.2)</t>
        </is>
      </c>
      <c r="I41" s="3" t="inlineStr">
        <is>
          <t>None</t>
        </is>
      </c>
      <c r="J41" s="5" t="n">
        <v>0</v>
      </c>
      <c r="K41" s="5" t="inlineStr">
        <is>
          <t>None</t>
        </is>
      </c>
      <c r="L41" s="5" t="n"/>
      <c r="M41" s="3" t="inlineStr">
        <is>
          <t>Sodium chloride (tonicity, per Table 1 matrix)</t>
        </is>
      </c>
      <c r="N41" s="5" t="n">
        <v>-80</v>
      </c>
      <c r="O41" s="5" t="inlineStr">
        <is>
          <t>3 cycles</t>
        </is>
      </c>
      <c r="P41" s="3" t="inlineStr">
        <is>
          <t>Freeze/thaw cycling — Fast thaw, −80°C, in water bath (3 cycles)</t>
        </is>
      </c>
      <c r="Q41" s="3" t="inlineStr">
        <is>
          <t>biological activity</t>
        </is>
      </c>
      <c r="R41" s="3" t="inlineStr">
        <is>
          <t>In vitro TNF neutralization (L929 assay)</t>
        </is>
      </c>
      <c r="S41" s="5" t="n">
        <v>120.5</v>
      </c>
      <c r="T41" s="5" t="inlineStr">
        <is>
          <t>% of reference (unit/reference standard not explicitly defined in patent)</t>
        </is>
      </c>
      <c r="U4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2" ht="30" customHeight="1">
      <c r="A42" s="5" t="inlineStr">
        <is>
          <t>US08216583B2</t>
        </is>
      </c>
      <c r="B42" s="5" t="inlineStr">
        <is>
          <t>F2_D2E7_63mgmL_plus0.1pctPS80</t>
        </is>
      </c>
      <c r="C42" s="5" t="n">
        <v>63</v>
      </c>
      <c r="D42" s="3" t="inlineStr">
        <is>
          <t>Citrate/phosphate (per Table 1 general formulation matrix)</t>
        </is>
      </c>
      <c r="E42" s="5" t="n"/>
      <c r="F42" s="5" t="inlineStr">
        <is>
          <t>~5.0–5.2 (Table 1 matrix; not restated numerically in Ex.2)</t>
        </is>
      </c>
      <c r="G42" s="3" t="inlineStr">
        <is>
          <t>Mannitol (per Table 1 matrix)</t>
        </is>
      </c>
      <c r="H42" s="5" t="inlineStr">
        <is>
          <t>~12 mg/mL (Table 1; not restated in Ex.2)</t>
        </is>
      </c>
      <c r="I42" s="3" t="inlineStr">
        <is>
          <t>Polysorbate 80</t>
        </is>
      </c>
      <c r="J42" s="5" t="n">
        <v>0.1</v>
      </c>
      <c r="K42" s="5" t="inlineStr">
        <is>
          <t>None</t>
        </is>
      </c>
      <c r="L42" s="5" t="n"/>
      <c r="M42" s="3" t="inlineStr">
        <is>
          <t>Sodium chloride (tonicity, per Table 1 matrix)</t>
        </is>
      </c>
      <c r="N42" s="5" t="n"/>
      <c r="O42" s="5" t="inlineStr">
        <is>
          <t>0 cycles</t>
        </is>
      </c>
      <c r="P42" s="3" t="inlineStr">
        <is>
          <t>Freeze/thaw cycling — No freeze/thaw (control)</t>
        </is>
      </c>
      <c r="Q42" s="3" t="inlineStr">
        <is>
          <t>physical</t>
        </is>
      </c>
      <c r="R42" s="3" t="inlineStr">
        <is>
          <t>Clarity</t>
        </is>
      </c>
      <c r="S42" s="5" t="n">
        <v>27.8</v>
      </c>
      <c r="T42" s="5" t="inlineStr">
        <is>
          <t>not stated in patent (likely NTU, Ph.Eur. 2.2.1 turbidity units — not confirmed)</t>
        </is>
      </c>
      <c r="U4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3" ht="30" customHeight="1">
      <c r="A43" s="5" t="inlineStr">
        <is>
          <t>US08216583B2</t>
        </is>
      </c>
      <c r="B43" s="5" t="inlineStr">
        <is>
          <t>F2_D2E7_63mgmL_plus0.1pctPS80</t>
        </is>
      </c>
      <c r="C43" s="5" t="n">
        <v>63</v>
      </c>
      <c r="D43" s="3" t="inlineStr">
        <is>
          <t>Citrate/phosphate (per Table 1 general formulation matrix)</t>
        </is>
      </c>
      <c r="E43" s="5" t="n"/>
      <c r="F43" s="5" t="inlineStr">
        <is>
          <t>~5.0–5.2 (Table 1 matrix; not restated numerically in Ex.2)</t>
        </is>
      </c>
      <c r="G43" s="3" t="inlineStr">
        <is>
          <t>Mannitol (per Table 1 matrix)</t>
        </is>
      </c>
      <c r="H43" s="5" t="inlineStr">
        <is>
          <t>~12 mg/mL (Table 1; not restated in Ex.2)</t>
        </is>
      </c>
      <c r="I43" s="3" t="inlineStr">
        <is>
          <t>Polysorbate 80</t>
        </is>
      </c>
      <c r="J43" s="5" t="n">
        <v>0.1</v>
      </c>
      <c r="K43" s="5" t="inlineStr">
        <is>
          <t>None</t>
        </is>
      </c>
      <c r="L43" s="5" t="n"/>
      <c r="M43" s="3" t="inlineStr">
        <is>
          <t>Sodium chloride (tonicity, per Table 1 matrix)</t>
        </is>
      </c>
      <c r="N43" s="5" t="n"/>
      <c r="O43" s="5" t="inlineStr">
        <is>
          <t>0 cycles</t>
        </is>
      </c>
      <c r="P43" s="3" t="inlineStr">
        <is>
          <t>Freeze/thaw cycling — No freeze/thaw (control)</t>
        </is>
      </c>
      <c r="Q43" s="3" t="inlineStr">
        <is>
          <t>physical</t>
        </is>
      </c>
      <c r="R43" s="3" t="inlineStr">
        <is>
          <t>Colour</t>
        </is>
      </c>
      <c r="S43" s="5" t="inlineStr">
        <is>
          <t>≤B9</t>
        </is>
      </c>
      <c r="T43" s="5" t="inlineStr">
        <is>
          <t>European Pharmacopoeia colour scale (as denoted "≤B9" in patent)</t>
        </is>
      </c>
      <c r="U4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4" ht="30" customHeight="1">
      <c r="A44" s="5" t="inlineStr">
        <is>
          <t>US08216583B2</t>
        </is>
      </c>
      <c r="B44" s="5" t="inlineStr">
        <is>
          <t>F2_D2E7_63mgmL_plus0.1pctPS80</t>
        </is>
      </c>
      <c r="C44" s="5" t="n">
        <v>63</v>
      </c>
      <c r="D44" s="3" t="inlineStr">
        <is>
          <t>Citrate/phosphate (per Table 1 general formulation matrix)</t>
        </is>
      </c>
      <c r="E44" s="5" t="n"/>
      <c r="F44" s="5" t="inlineStr">
        <is>
          <t>~5.0–5.2 (Table 1 matrix; not restated numerically in Ex.2)</t>
        </is>
      </c>
      <c r="G44" s="3" t="inlineStr">
        <is>
          <t>Mannitol (per Table 1 matrix)</t>
        </is>
      </c>
      <c r="H44" s="5" t="inlineStr">
        <is>
          <t>~12 mg/mL (Table 1; not restated in Ex.2)</t>
        </is>
      </c>
      <c r="I44" s="3" t="inlineStr">
        <is>
          <t>Polysorbate 80</t>
        </is>
      </c>
      <c r="J44" s="5" t="n">
        <v>0.1</v>
      </c>
      <c r="K44" s="5" t="inlineStr">
        <is>
          <t>None</t>
        </is>
      </c>
      <c r="L44" s="5" t="n"/>
      <c r="M44" s="3" t="inlineStr">
        <is>
          <t>Sodium chloride (tonicity, per Table 1 matrix)</t>
        </is>
      </c>
      <c r="N44" s="5" t="n"/>
      <c r="O44" s="5" t="inlineStr">
        <is>
          <t>0 cycles</t>
        </is>
      </c>
      <c r="P44" s="3" t="inlineStr">
        <is>
          <t>Freeze/thaw cycling — No freeze/thaw (control)</t>
        </is>
      </c>
      <c r="Q44" s="3" t="inlineStr">
        <is>
          <t>chemical</t>
        </is>
      </c>
      <c r="R44" s="3" t="inlineStr">
        <is>
          <t>pH</t>
        </is>
      </c>
      <c r="S44" s="5" t="n">
        <v>5.02</v>
      </c>
      <c r="T44" s="5" t="inlineStr">
        <is>
          <t>pH units</t>
        </is>
      </c>
      <c r="U4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5" ht="30" customHeight="1">
      <c r="A45" s="5" t="inlineStr">
        <is>
          <t>US08216583B2</t>
        </is>
      </c>
      <c r="B45" s="5" t="inlineStr">
        <is>
          <t>F2_D2E7_63mgmL_plus0.1pctPS80</t>
        </is>
      </c>
      <c r="C45" s="5" t="n">
        <v>63</v>
      </c>
      <c r="D45" s="3" t="inlineStr">
        <is>
          <t>Citrate/phosphate (per Table 1 general formulation matrix)</t>
        </is>
      </c>
      <c r="E45" s="5" t="n"/>
      <c r="F45" s="5" t="inlineStr">
        <is>
          <t>~5.0–5.2 (Table 1 matrix; not restated numerically in Ex.2)</t>
        </is>
      </c>
      <c r="G45" s="3" t="inlineStr">
        <is>
          <t>Mannitol (per Table 1 matrix)</t>
        </is>
      </c>
      <c r="H45" s="5" t="inlineStr">
        <is>
          <t>~12 mg/mL (Table 1; not restated in Ex.2)</t>
        </is>
      </c>
      <c r="I45" s="3" t="inlineStr">
        <is>
          <t>Polysorbate 80</t>
        </is>
      </c>
      <c r="J45" s="5" t="n">
        <v>0.1</v>
      </c>
      <c r="K45" s="5" t="inlineStr">
        <is>
          <t>None</t>
        </is>
      </c>
      <c r="L45" s="5" t="n"/>
      <c r="M45" s="3" t="inlineStr">
        <is>
          <t>Sodium chloride (tonicity, per Table 1 matrix)</t>
        </is>
      </c>
      <c r="N45" s="5" t="n"/>
      <c r="O45" s="5" t="inlineStr">
        <is>
          <t>0 cycles</t>
        </is>
      </c>
      <c r="P45" s="3" t="inlineStr">
        <is>
          <t>Freeze/thaw cycling — No freeze/thaw (control)</t>
        </is>
      </c>
      <c r="Q45" s="3" t="inlineStr">
        <is>
          <t>physical</t>
        </is>
      </c>
      <c r="R45" s="3" t="inlineStr">
        <is>
          <t>Subvisible particles ≥10µm/container</t>
        </is>
      </c>
      <c r="S45" s="5" t="n">
        <v>0</v>
      </c>
      <c r="T45" s="5" t="inlineStr">
        <is>
          <t>particles/container (size threshold inferred; see notes)</t>
        </is>
      </c>
      <c r="U4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46" ht="30" customHeight="1">
      <c r="A46" s="5" t="inlineStr">
        <is>
          <t>US08216583B2</t>
        </is>
      </c>
      <c r="B46" s="5" t="inlineStr">
        <is>
          <t>F2_D2E7_63mgmL_plus0.1pctPS80</t>
        </is>
      </c>
      <c r="C46" s="5" t="n">
        <v>63</v>
      </c>
      <c r="D46" s="3" t="inlineStr">
        <is>
          <t>Citrate/phosphate (per Table 1 general formulation matrix)</t>
        </is>
      </c>
      <c r="E46" s="5" t="n"/>
      <c r="F46" s="5" t="inlineStr">
        <is>
          <t>~5.0–5.2 (Table 1 matrix; not restated numerically in Ex.2)</t>
        </is>
      </c>
      <c r="G46" s="3" t="inlineStr">
        <is>
          <t>Mannitol (per Table 1 matrix)</t>
        </is>
      </c>
      <c r="H46" s="5" t="inlineStr">
        <is>
          <t>~12 mg/mL (Table 1; not restated in Ex.2)</t>
        </is>
      </c>
      <c r="I46" s="3" t="inlineStr">
        <is>
          <t>Polysorbate 80</t>
        </is>
      </c>
      <c r="J46" s="5" t="n">
        <v>0.1</v>
      </c>
      <c r="K46" s="5" t="inlineStr">
        <is>
          <t>None</t>
        </is>
      </c>
      <c r="L46" s="5" t="n"/>
      <c r="M46" s="3" t="inlineStr">
        <is>
          <t>Sodium chloride (tonicity, per Table 1 matrix)</t>
        </is>
      </c>
      <c r="N46" s="5" t="n"/>
      <c r="O46" s="5" t="inlineStr">
        <is>
          <t>0 cycles</t>
        </is>
      </c>
      <c r="P46" s="3" t="inlineStr">
        <is>
          <t>Freeze/thaw cycling — No freeze/thaw (control)</t>
        </is>
      </c>
      <c r="Q46" s="3" t="inlineStr">
        <is>
          <t>physical</t>
        </is>
      </c>
      <c r="R46" s="3" t="inlineStr">
        <is>
          <t>Subvisible particles ≥25µm/container</t>
        </is>
      </c>
      <c r="S46" s="5" t="n">
        <v>0</v>
      </c>
      <c r="T46" s="5" t="inlineStr">
        <is>
          <t>particles/container (size threshold inferred; see notes)</t>
        </is>
      </c>
      <c r="U4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47" ht="30" customHeight="1">
      <c r="A47" s="5" t="inlineStr">
        <is>
          <t>US08216583B2</t>
        </is>
      </c>
      <c r="B47" s="5" t="inlineStr">
        <is>
          <t>F2_D2E7_63mgmL_plus0.1pctPS80</t>
        </is>
      </c>
      <c r="C47" s="5" t="n">
        <v>63</v>
      </c>
      <c r="D47" s="3" t="inlineStr">
        <is>
          <t>Citrate/phosphate (per Table 1 general formulation matrix)</t>
        </is>
      </c>
      <c r="E47" s="5" t="n"/>
      <c r="F47" s="5" t="inlineStr">
        <is>
          <t>~5.0–5.2 (Table 1 matrix; not restated numerically in Ex.2)</t>
        </is>
      </c>
      <c r="G47" s="3" t="inlineStr">
        <is>
          <t>Mannitol (per Table 1 matrix)</t>
        </is>
      </c>
      <c r="H47" s="5" t="inlineStr">
        <is>
          <t>~12 mg/mL (Table 1; not restated in Ex.2)</t>
        </is>
      </c>
      <c r="I47" s="3" t="inlineStr">
        <is>
          <t>Polysorbate 80</t>
        </is>
      </c>
      <c r="J47" s="5" t="n">
        <v>0.1</v>
      </c>
      <c r="K47" s="5" t="inlineStr">
        <is>
          <t>None</t>
        </is>
      </c>
      <c r="L47" s="5" t="n"/>
      <c r="M47" s="3" t="inlineStr">
        <is>
          <t>Sodium chloride (tonicity, per Table 1 matrix)</t>
        </is>
      </c>
      <c r="N47" s="5" t="n"/>
      <c r="O47" s="5" t="inlineStr">
        <is>
          <t>0 cycles</t>
        </is>
      </c>
      <c r="P47" s="3" t="inlineStr">
        <is>
          <t>Freeze/thaw cycling — No freeze/thaw (control)</t>
        </is>
      </c>
      <c r="Q47" s="3" t="inlineStr">
        <is>
          <t>chemical/aggregation</t>
        </is>
      </c>
      <c r="R47" s="3" t="inlineStr">
        <is>
          <t>SEC-HPLC monomer</t>
        </is>
      </c>
      <c r="S47" s="5" t="n">
        <v>99.8</v>
      </c>
      <c r="T47" s="5" t="inlineStr">
        <is>
          <t>% (relative peak area, size-exclusion HPLC)</t>
        </is>
      </c>
      <c r="U4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8" ht="30" customHeight="1">
      <c r="A48" s="5" t="inlineStr">
        <is>
          <t>US08216583B2</t>
        </is>
      </c>
      <c r="B48" s="5" t="inlineStr">
        <is>
          <t>F2_D2E7_63mgmL_plus0.1pctPS80</t>
        </is>
      </c>
      <c r="C48" s="5" t="n">
        <v>63</v>
      </c>
      <c r="D48" s="3" t="inlineStr">
        <is>
          <t>Citrate/phosphate (per Table 1 general formulation matrix)</t>
        </is>
      </c>
      <c r="E48" s="5" t="n"/>
      <c r="F48" s="5" t="inlineStr">
        <is>
          <t>~5.0–5.2 (Table 1 matrix; not restated numerically in Ex.2)</t>
        </is>
      </c>
      <c r="G48" s="3" t="inlineStr">
        <is>
          <t>Mannitol (per Table 1 matrix)</t>
        </is>
      </c>
      <c r="H48" s="5" t="inlineStr">
        <is>
          <t>~12 mg/mL (Table 1; not restated in Ex.2)</t>
        </is>
      </c>
      <c r="I48" s="3" t="inlineStr">
        <is>
          <t>Polysorbate 80</t>
        </is>
      </c>
      <c r="J48" s="5" t="n">
        <v>0.1</v>
      </c>
      <c r="K48" s="5" t="inlineStr">
        <is>
          <t>None</t>
        </is>
      </c>
      <c r="L48" s="5" t="n"/>
      <c r="M48" s="3" t="inlineStr">
        <is>
          <t>Sodium chloride (tonicity, per Table 1 matrix)</t>
        </is>
      </c>
      <c r="N48" s="5" t="n"/>
      <c r="O48" s="5" t="inlineStr">
        <is>
          <t>0 cycles</t>
        </is>
      </c>
      <c r="P48" s="3" t="inlineStr">
        <is>
          <t>Freeze/thaw cycling — No freeze/thaw (control)</t>
        </is>
      </c>
      <c r="Q48" s="3" t="inlineStr">
        <is>
          <t>chemical/charge variant</t>
        </is>
      </c>
      <c r="R48" s="3" t="inlineStr">
        <is>
          <t>CEX-HPLC main species</t>
        </is>
      </c>
      <c r="S48" s="5" t="n">
        <v>86.8</v>
      </c>
      <c r="T48" s="5" t="inlineStr">
        <is>
          <t>% (relative peak area, cation-exchange HPLC)</t>
        </is>
      </c>
      <c r="U4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49" ht="30" customHeight="1">
      <c r="A49" s="5" t="inlineStr">
        <is>
          <t>US08216583B2</t>
        </is>
      </c>
      <c r="B49" s="5" t="inlineStr">
        <is>
          <t>F2_D2E7_63mgmL_plus0.1pctPS80</t>
        </is>
      </c>
      <c r="C49" s="5" t="n">
        <v>63</v>
      </c>
      <c r="D49" s="3" t="inlineStr">
        <is>
          <t>Citrate/phosphate (per Table 1 general formulation matrix)</t>
        </is>
      </c>
      <c r="E49" s="5" t="n"/>
      <c r="F49" s="5" t="inlineStr">
        <is>
          <t>~5.0–5.2 (Table 1 matrix; not restated numerically in Ex.2)</t>
        </is>
      </c>
      <c r="G49" s="3" t="inlineStr">
        <is>
          <t>Mannitol (per Table 1 matrix)</t>
        </is>
      </c>
      <c r="H49" s="5" t="inlineStr">
        <is>
          <t>~12 mg/mL (Table 1; not restated in Ex.2)</t>
        </is>
      </c>
      <c r="I49" s="3" t="inlineStr">
        <is>
          <t>Polysorbate 80</t>
        </is>
      </c>
      <c r="J49" s="5" t="n">
        <v>0.1</v>
      </c>
      <c r="K49" s="5" t="inlineStr">
        <is>
          <t>None</t>
        </is>
      </c>
      <c r="L49" s="5" t="n"/>
      <c r="M49" s="3" t="inlineStr">
        <is>
          <t>Sodium chloride (tonicity, per Table 1 matrix)</t>
        </is>
      </c>
      <c r="N49" s="5" t="n"/>
      <c r="O49" s="5" t="inlineStr">
        <is>
          <t>0 cycles</t>
        </is>
      </c>
      <c r="P49" s="3" t="inlineStr">
        <is>
          <t>Freeze/thaw cycling — No freeze/thaw (control)</t>
        </is>
      </c>
      <c r="Q49" s="3" t="inlineStr">
        <is>
          <t>biological activity</t>
        </is>
      </c>
      <c r="R49" s="3" t="inlineStr">
        <is>
          <t>In vitro TNF neutralization (L929 assay)</t>
        </is>
      </c>
      <c r="S49" s="5" t="n">
        <v>111.8</v>
      </c>
      <c r="T49" s="5" t="inlineStr">
        <is>
          <t>% of reference (unit/reference standard not explicitly defined in patent)</t>
        </is>
      </c>
      <c r="U4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0" ht="30" customHeight="1">
      <c r="A50" s="5" t="inlineStr">
        <is>
          <t>US08216583B2</t>
        </is>
      </c>
      <c r="B50" s="5" t="inlineStr">
        <is>
          <t>F2_D2E7_63mgmL_plus0.1pctPS80</t>
        </is>
      </c>
      <c r="C50" s="5" t="n">
        <v>63</v>
      </c>
      <c r="D50" s="3" t="inlineStr">
        <is>
          <t>Citrate/phosphate (per Table 1 general formulation matrix)</t>
        </is>
      </c>
      <c r="E50" s="5" t="n"/>
      <c r="F50" s="5" t="inlineStr">
        <is>
          <t>~5.0–5.2 (Table 1 matrix; not restated numerically in Ex.2)</t>
        </is>
      </c>
      <c r="G50" s="3" t="inlineStr">
        <is>
          <t>Mannitol (per Table 1 matrix)</t>
        </is>
      </c>
      <c r="H50" s="5" t="inlineStr">
        <is>
          <t>~12 mg/mL (Table 1; not restated in Ex.2)</t>
        </is>
      </c>
      <c r="I50" s="3" t="inlineStr">
        <is>
          <t>Polysorbate 80</t>
        </is>
      </c>
      <c r="J50" s="5" t="n">
        <v>0.1</v>
      </c>
      <c r="K50" s="5" t="inlineStr">
        <is>
          <t>None</t>
        </is>
      </c>
      <c r="L50" s="5" t="n"/>
      <c r="M50" s="3" t="inlineStr">
        <is>
          <t>Sodium chloride (tonicity, per Table 1 matrix)</t>
        </is>
      </c>
      <c r="N50" s="5" t="n">
        <v>-30</v>
      </c>
      <c r="O50" s="5" t="inlineStr">
        <is>
          <t>3 cycles</t>
        </is>
      </c>
      <c r="P50" s="3" t="inlineStr">
        <is>
          <t>Freeze/thaw cycling — Slow thaw, −30°C, in refrigerator (3 cycles)</t>
        </is>
      </c>
      <c r="Q50" s="3" t="inlineStr">
        <is>
          <t>physical</t>
        </is>
      </c>
      <c r="R50" s="3" t="inlineStr">
        <is>
          <t>Clarity</t>
        </is>
      </c>
      <c r="S50" s="5" t="n">
        <v>28.1</v>
      </c>
      <c r="T50" s="5" t="inlineStr">
        <is>
          <t>not stated in patent (likely NTU, Ph.Eur. 2.2.1 turbidity units — not confirmed)</t>
        </is>
      </c>
      <c r="U5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1" ht="30" customHeight="1">
      <c r="A51" s="5" t="inlineStr">
        <is>
          <t>US08216583B2</t>
        </is>
      </c>
      <c r="B51" s="5" t="inlineStr">
        <is>
          <t>F2_D2E7_63mgmL_plus0.1pctPS80</t>
        </is>
      </c>
      <c r="C51" s="5" t="n">
        <v>63</v>
      </c>
      <c r="D51" s="3" t="inlineStr">
        <is>
          <t>Citrate/phosphate (per Table 1 general formulation matrix)</t>
        </is>
      </c>
      <c r="E51" s="5" t="n"/>
      <c r="F51" s="5" t="inlineStr">
        <is>
          <t>~5.0–5.2 (Table 1 matrix; not restated numerically in Ex.2)</t>
        </is>
      </c>
      <c r="G51" s="3" t="inlineStr">
        <is>
          <t>Mannitol (per Table 1 matrix)</t>
        </is>
      </c>
      <c r="H51" s="5" t="inlineStr">
        <is>
          <t>~12 mg/mL (Table 1; not restated in Ex.2)</t>
        </is>
      </c>
      <c r="I51" s="3" t="inlineStr">
        <is>
          <t>Polysorbate 80</t>
        </is>
      </c>
      <c r="J51" s="5" t="n">
        <v>0.1</v>
      </c>
      <c r="K51" s="5" t="inlineStr">
        <is>
          <t>None</t>
        </is>
      </c>
      <c r="L51" s="5" t="n"/>
      <c r="M51" s="3" t="inlineStr">
        <is>
          <t>Sodium chloride (tonicity, per Table 1 matrix)</t>
        </is>
      </c>
      <c r="N51" s="5" t="n">
        <v>-30</v>
      </c>
      <c r="O51" s="5" t="inlineStr">
        <is>
          <t>3 cycles</t>
        </is>
      </c>
      <c r="P51" s="3" t="inlineStr">
        <is>
          <t>Freeze/thaw cycling — Slow thaw, −30°C, in refrigerator (3 cycles)</t>
        </is>
      </c>
      <c r="Q51" s="3" t="inlineStr">
        <is>
          <t>physical</t>
        </is>
      </c>
      <c r="R51" s="3" t="inlineStr">
        <is>
          <t>Colour</t>
        </is>
      </c>
      <c r="S51" s="5" t="inlineStr">
        <is>
          <t>≤B9</t>
        </is>
      </c>
      <c r="T51" s="5" t="inlineStr">
        <is>
          <t>European Pharmacopoeia colour scale (as denoted "≤B9" in patent)</t>
        </is>
      </c>
      <c r="U5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2" ht="30" customHeight="1">
      <c r="A52" s="5" t="inlineStr">
        <is>
          <t>US08216583B2</t>
        </is>
      </c>
      <c r="B52" s="5" t="inlineStr">
        <is>
          <t>F2_D2E7_63mgmL_plus0.1pctPS80</t>
        </is>
      </c>
      <c r="C52" s="5" t="n">
        <v>63</v>
      </c>
      <c r="D52" s="3" t="inlineStr">
        <is>
          <t>Citrate/phosphate (per Table 1 general formulation matrix)</t>
        </is>
      </c>
      <c r="E52" s="5" t="n"/>
      <c r="F52" s="5" t="inlineStr">
        <is>
          <t>~5.0–5.2 (Table 1 matrix; not restated numerically in Ex.2)</t>
        </is>
      </c>
      <c r="G52" s="3" t="inlineStr">
        <is>
          <t>Mannitol (per Table 1 matrix)</t>
        </is>
      </c>
      <c r="H52" s="5" t="inlineStr">
        <is>
          <t>~12 mg/mL (Table 1; not restated in Ex.2)</t>
        </is>
      </c>
      <c r="I52" s="3" t="inlineStr">
        <is>
          <t>Polysorbate 80</t>
        </is>
      </c>
      <c r="J52" s="5" t="n">
        <v>0.1</v>
      </c>
      <c r="K52" s="5" t="inlineStr">
        <is>
          <t>None</t>
        </is>
      </c>
      <c r="L52" s="5" t="n"/>
      <c r="M52" s="3" t="inlineStr">
        <is>
          <t>Sodium chloride (tonicity, per Table 1 matrix)</t>
        </is>
      </c>
      <c r="N52" s="5" t="n">
        <v>-30</v>
      </c>
      <c r="O52" s="5" t="inlineStr">
        <is>
          <t>3 cycles</t>
        </is>
      </c>
      <c r="P52" s="3" t="inlineStr">
        <is>
          <t>Freeze/thaw cycling — Slow thaw, −30°C, in refrigerator (3 cycles)</t>
        </is>
      </c>
      <c r="Q52" s="3" t="inlineStr">
        <is>
          <t>chemical</t>
        </is>
      </c>
      <c r="R52" s="3" t="inlineStr">
        <is>
          <t>pH</t>
        </is>
      </c>
      <c r="S52" s="5" t="n">
        <v>5.02</v>
      </c>
      <c r="T52" s="5" t="inlineStr">
        <is>
          <t>pH units</t>
        </is>
      </c>
      <c r="U5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3" ht="30" customHeight="1">
      <c r="A53" s="5" t="inlineStr">
        <is>
          <t>US08216583B2</t>
        </is>
      </c>
      <c r="B53" s="5" t="inlineStr">
        <is>
          <t>F2_D2E7_63mgmL_plus0.1pctPS80</t>
        </is>
      </c>
      <c r="C53" s="5" t="n">
        <v>63</v>
      </c>
      <c r="D53" s="3" t="inlineStr">
        <is>
          <t>Citrate/phosphate (per Table 1 general formulation matrix)</t>
        </is>
      </c>
      <c r="E53" s="5" t="n"/>
      <c r="F53" s="5" t="inlineStr">
        <is>
          <t>~5.0–5.2 (Table 1 matrix; not restated numerically in Ex.2)</t>
        </is>
      </c>
      <c r="G53" s="3" t="inlineStr">
        <is>
          <t>Mannitol (per Table 1 matrix)</t>
        </is>
      </c>
      <c r="H53" s="5" t="inlineStr">
        <is>
          <t>~12 mg/mL (Table 1; not restated in Ex.2)</t>
        </is>
      </c>
      <c r="I53" s="3" t="inlineStr">
        <is>
          <t>Polysorbate 80</t>
        </is>
      </c>
      <c r="J53" s="5" t="n">
        <v>0.1</v>
      </c>
      <c r="K53" s="5" t="inlineStr">
        <is>
          <t>None</t>
        </is>
      </c>
      <c r="L53" s="5" t="n"/>
      <c r="M53" s="3" t="inlineStr">
        <is>
          <t>Sodium chloride (tonicity, per Table 1 matrix)</t>
        </is>
      </c>
      <c r="N53" s="5" t="n">
        <v>-30</v>
      </c>
      <c r="O53" s="5" t="inlineStr">
        <is>
          <t>3 cycles</t>
        </is>
      </c>
      <c r="P53" s="3" t="inlineStr">
        <is>
          <t>Freeze/thaw cycling — Slow thaw, −30°C, in refrigerator (3 cycles)</t>
        </is>
      </c>
      <c r="Q53" s="3" t="inlineStr">
        <is>
          <t>physical</t>
        </is>
      </c>
      <c r="R53" s="3" t="inlineStr">
        <is>
          <t>Subvisible particles ≥10µm/container</t>
        </is>
      </c>
      <c r="S53" s="5" t="n">
        <v>5</v>
      </c>
      <c r="T53" s="5" t="inlineStr">
        <is>
          <t>particles/container (size threshold inferred; see notes)</t>
        </is>
      </c>
      <c r="U5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54" ht="30" customHeight="1">
      <c r="A54" s="5" t="inlineStr">
        <is>
          <t>US08216583B2</t>
        </is>
      </c>
      <c r="B54" s="5" t="inlineStr">
        <is>
          <t>F2_D2E7_63mgmL_plus0.1pctPS80</t>
        </is>
      </c>
      <c r="C54" s="5" t="n">
        <v>63</v>
      </c>
      <c r="D54" s="3" t="inlineStr">
        <is>
          <t>Citrate/phosphate (per Table 1 general formulation matrix)</t>
        </is>
      </c>
      <c r="E54" s="5" t="n"/>
      <c r="F54" s="5" t="inlineStr">
        <is>
          <t>~5.0–5.2 (Table 1 matrix; not restated numerically in Ex.2)</t>
        </is>
      </c>
      <c r="G54" s="3" t="inlineStr">
        <is>
          <t>Mannitol (per Table 1 matrix)</t>
        </is>
      </c>
      <c r="H54" s="5" t="inlineStr">
        <is>
          <t>~12 mg/mL (Table 1; not restated in Ex.2)</t>
        </is>
      </c>
      <c r="I54" s="3" t="inlineStr">
        <is>
          <t>Polysorbate 80</t>
        </is>
      </c>
      <c r="J54" s="5" t="n">
        <v>0.1</v>
      </c>
      <c r="K54" s="5" t="inlineStr">
        <is>
          <t>None</t>
        </is>
      </c>
      <c r="L54" s="5" t="n"/>
      <c r="M54" s="3" t="inlineStr">
        <is>
          <t>Sodium chloride (tonicity, per Table 1 matrix)</t>
        </is>
      </c>
      <c r="N54" s="5" t="n">
        <v>-30</v>
      </c>
      <c r="O54" s="5" t="inlineStr">
        <is>
          <t>3 cycles</t>
        </is>
      </c>
      <c r="P54" s="3" t="inlineStr">
        <is>
          <t>Freeze/thaw cycling — Slow thaw, −30°C, in refrigerator (3 cycles)</t>
        </is>
      </c>
      <c r="Q54" s="3" t="inlineStr">
        <is>
          <t>physical</t>
        </is>
      </c>
      <c r="R54" s="3" t="inlineStr">
        <is>
          <t>Subvisible particles ≥25µm/container</t>
        </is>
      </c>
      <c r="S54" s="5" t="n">
        <v>0</v>
      </c>
      <c r="T54" s="5" t="inlineStr">
        <is>
          <t>particles/container (size threshold inferred; see notes)</t>
        </is>
      </c>
      <c r="U5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55" ht="30" customHeight="1">
      <c r="A55" s="5" t="inlineStr">
        <is>
          <t>US08216583B2</t>
        </is>
      </c>
      <c r="B55" s="5" t="inlineStr">
        <is>
          <t>F2_D2E7_63mgmL_plus0.1pctPS80</t>
        </is>
      </c>
      <c r="C55" s="5" t="n">
        <v>63</v>
      </c>
      <c r="D55" s="3" t="inlineStr">
        <is>
          <t>Citrate/phosphate (per Table 1 general formulation matrix)</t>
        </is>
      </c>
      <c r="E55" s="5" t="n"/>
      <c r="F55" s="5" t="inlineStr">
        <is>
          <t>~5.0–5.2 (Table 1 matrix; not restated numerically in Ex.2)</t>
        </is>
      </c>
      <c r="G55" s="3" t="inlineStr">
        <is>
          <t>Mannitol (per Table 1 matrix)</t>
        </is>
      </c>
      <c r="H55" s="5" t="inlineStr">
        <is>
          <t>~12 mg/mL (Table 1; not restated in Ex.2)</t>
        </is>
      </c>
      <c r="I55" s="3" t="inlineStr">
        <is>
          <t>Polysorbate 80</t>
        </is>
      </c>
      <c r="J55" s="5" t="n">
        <v>0.1</v>
      </c>
      <c r="K55" s="5" t="inlineStr">
        <is>
          <t>None</t>
        </is>
      </c>
      <c r="L55" s="5" t="n"/>
      <c r="M55" s="3" t="inlineStr">
        <is>
          <t>Sodium chloride (tonicity, per Table 1 matrix)</t>
        </is>
      </c>
      <c r="N55" s="5" t="n">
        <v>-30</v>
      </c>
      <c r="O55" s="5" t="inlineStr">
        <is>
          <t>3 cycles</t>
        </is>
      </c>
      <c r="P55" s="3" t="inlineStr">
        <is>
          <t>Freeze/thaw cycling — Slow thaw, −30°C, in refrigerator (3 cycles)</t>
        </is>
      </c>
      <c r="Q55" s="3" t="inlineStr">
        <is>
          <t>chemical/aggregation</t>
        </is>
      </c>
      <c r="R55" s="3" t="inlineStr">
        <is>
          <t>SEC-HPLC monomer</t>
        </is>
      </c>
      <c r="S55" s="5" t="n">
        <v>99.8</v>
      </c>
      <c r="T55" s="5" t="inlineStr">
        <is>
          <t>% (relative peak area, size-exclusion HPLC)</t>
        </is>
      </c>
      <c r="U5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6" ht="30" customHeight="1">
      <c r="A56" s="5" t="inlineStr">
        <is>
          <t>US08216583B2</t>
        </is>
      </c>
      <c r="B56" s="5" t="inlineStr">
        <is>
          <t>F2_D2E7_63mgmL_plus0.1pctPS80</t>
        </is>
      </c>
      <c r="C56" s="5" t="n">
        <v>63</v>
      </c>
      <c r="D56" s="3" t="inlineStr">
        <is>
          <t>Citrate/phosphate (per Table 1 general formulation matrix)</t>
        </is>
      </c>
      <c r="E56" s="5" t="n"/>
      <c r="F56" s="5" t="inlineStr">
        <is>
          <t>~5.0–5.2 (Table 1 matrix; not restated numerically in Ex.2)</t>
        </is>
      </c>
      <c r="G56" s="3" t="inlineStr">
        <is>
          <t>Mannitol (per Table 1 matrix)</t>
        </is>
      </c>
      <c r="H56" s="5" t="inlineStr">
        <is>
          <t>~12 mg/mL (Table 1; not restated in Ex.2)</t>
        </is>
      </c>
      <c r="I56" s="3" t="inlineStr">
        <is>
          <t>Polysorbate 80</t>
        </is>
      </c>
      <c r="J56" s="5" t="n">
        <v>0.1</v>
      </c>
      <c r="K56" s="5" t="inlineStr">
        <is>
          <t>None</t>
        </is>
      </c>
      <c r="L56" s="5" t="n"/>
      <c r="M56" s="3" t="inlineStr">
        <is>
          <t>Sodium chloride (tonicity, per Table 1 matrix)</t>
        </is>
      </c>
      <c r="N56" s="5" t="n">
        <v>-30</v>
      </c>
      <c r="O56" s="5" t="inlineStr">
        <is>
          <t>3 cycles</t>
        </is>
      </c>
      <c r="P56" s="3" t="inlineStr">
        <is>
          <t>Freeze/thaw cycling — Slow thaw, −30°C, in refrigerator (3 cycles)</t>
        </is>
      </c>
      <c r="Q56" s="3" t="inlineStr">
        <is>
          <t>chemical/charge variant</t>
        </is>
      </c>
      <c r="R56" s="3" t="inlineStr">
        <is>
          <t>CEX-HPLC main species</t>
        </is>
      </c>
      <c r="S56" s="5" t="n">
        <v>87</v>
      </c>
      <c r="T56" s="5" t="inlineStr">
        <is>
          <t>% (relative peak area, cation-exchange HPLC)</t>
        </is>
      </c>
      <c r="U5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7" ht="30" customHeight="1">
      <c r="A57" s="5" t="inlineStr">
        <is>
          <t>US08216583B2</t>
        </is>
      </c>
      <c r="B57" s="5" t="inlineStr">
        <is>
          <t>F2_D2E7_63mgmL_plus0.1pctPS80</t>
        </is>
      </c>
      <c r="C57" s="5" t="n">
        <v>63</v>
      </c>
      <c r="D57" s="3" t="inlineStr">
        <is>
          <t>Citrate/phosphate (per Table 1 general formulation matrix)</t>
        </is>
      </c>
      <c r="E57" s="5" t="n"/>
      <c r="F57" s="5" t="inlineStr">
        <is>
          <t>~5.0–5.2 (Table 1 matrix; not restated numerically in Ex.2)</t>
        </is>
      </c>
      <c r="G57" s="3" t="inlineStr">
        <is>
          <t>Mannitol (per Table 1 matrix)</t>
        </is>
      </c>
      <c r="H57" s="5" t="inlineStr">
        <is>
          <t>~12 mg/mL (Table 1; not restated in Ex.2)</t>
        </is>
      </c>
      <c r="I57" s="3" t="inlineStr">
        <is>
          <t>Polysorbate 80</t>
        </is>
      </c>
      <c r="J57" s="5" t="n">
        <v>0.1</v>
      </c>
      <c r="K57" s="5" t="inlineStr">
        <is>
          <t>None</t>
        </is>
      </c>
      <c r="L57" s="5" t="n"/>
      <c r="M57" s="3" t="inlineStr">
        <is>
          <t>Sodium chloride (tonicity, per Table 1 matrix)</t>
        </is>
      </c>
      <c r="N57" s="5" t="n">
        <v>-30</v>
      </c>
      <c r="O57" s="5" t="inlineStr">
        <is>
          <t>3 cycles</t>
        </is>
      </c>
      <c r="P57" s="3" t="inlineStr">
        <is>
          <t>Freeze/thaw cycling — Slow thaw, −30°C, in refrigerator (3 cycles)</t>
        </is>
      </c>
      <c r="Q57" s="3" t="inlineStr">
        <is>
          <t>biological activity</t>
        </is>
      </c>
      <c r="R57" s="3" t="inlineStr">
        <is>
          <t>In vitro TNF neutralization (L929 assay)</t>
        </is>
      </c>
      <c r="S57" s="5" t="n">
        <v>96.2</v>
      </c>
      <c r="T57" s="5" t="inlineStr">
        <is>
          <t>% of reference (unit/reference standard not explicitly defined in patent)</t>
        </is>
      </c>
      <c r="U5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8" ht="30" customHeight="1">
      <c r="A58" s="5" t="inlineStr">
        <is>
          <t>US08216583B2</t>
        </is>
      </c>
      <c r="B58" s="5" t="inlineStr">
        <is>
          <t>F2_D2E7_63mgmL_plus0.1pctPS80</t>
        </is>
      </c>
      <c r="C58" s="5" t="n">
        <v>63</v>
      </c>
      <c r="D58" s="3" t="inlineStr">
        <is>
          <t>Citrate/phosphate (per Table 1 general formulation matrix)</t>
        </is>
      </c>
      <c r="E58" s="5" t="n"/>
      <c r="F58" s="5" t="inlineStr">
        <is>
          <t>~5.0–5.2 (Table 1 matrix; not restated numerically in Ex.2)</t>
        </is>
      </c>
      <c r="G58" s="3" t="inlineStr">
        <is>
          <t>Mannitol (per Table 1 matrix)</t>
        </is>
      </c>
      <c r="H58" s="5" t="inlineStr">
        <is>
          <t>~12 mg/mL (Table 1; not restated in Ex.2)</t>
        </is>
      </c>
      <c r="I58" s="3" t="inlineStr">
        <is>
          <t>Polysorbate 80</t>
        </is>
      </c>
      <c r="J58" s="5" t="n">
        <v>0.1</v>
      </c>
      <c r="K58" s="5" t="inlineStr">
        <is>
          <t>None</t>
        </is>
      </c>
      <c r="L58" s="5" t="n"/>
      <c r="M58" s="3" t="inlineStr">
        <is>
          <t>Sodium chloride (tonicity, per Table 1 matrix)</t>
        </is>
      </c>
      <c r="N58" s="5" t="n">
        <v>-30</v>
      </c>
      <c r="O58" s="5" t="inlineStr">
        <is>
          <t>3 cycles</t>
        </is>
      </c>
      <c r="P58" s="3" t="inlineStr">
        <is>
          <t>Freeze/thaw cycling — Fast thaw, −30°C, in water bath (3 cycles)</t>
        </is>
      </c>
      <c r="Q58" s="3" t="inlineStr">
        <is>
          <t>physical</t>
        </is>
      </c>
      <c r="R58" s="3" t="inlineStr">
        <is>
          <t>Clarity</t>
        </is>
      </c>
      <c r="S58" s="5" t="n">
        <v>28.2</v>
      </c>
      <c r="T58" s="5" t="inlineStr">
        <is>
          <t>not stated in patent (likely NTU, Ph.Eur. 2.2.1 turbidity units — not confirmed)</t>
        </is>
      </c>
      <c r="U5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59" ht="30" customHeight="1">
      <c r="A59" s="5" t="inlineStr">
        <is>
          <t>US08216583B2</t>
        </is>
      </c>
      <c r="B59" s="5" t="inlineStr">
        <is>
          <t>F2_D2E7_63mgmL_plus0.1pctPS80</t>
        </is>
      </c>
      <c r="C59" s="5" t="n">
        <v>63</v>
      </c>
      <c r="D59" s="3" t="inlineStr">
        <is>
          <t>Citrate/phosphate (per Table 1 general formulation matrix)</t>
        </is>
      </c>
      <c r="E59" s="5" t="n"/>
      <c r="F59" s="5" t="inlineStr">
        <is>
          <t>~5.0–5.2 (Table 1 matrix; not restated numerically in Ex.2)</t>
        </is>
      </c>
      <c r="G59" s="3" t="inlineStr">
        <is>
          <t>Mannitol (per Table 1 matrix)</t>
        </is>
      </c>
      <c r="H59" s="5" t="inlineStr">
        <is>
          <t>~12 mg/mL (Table 1; not restated in Ex.2)</t>
        </is>
      </c>
      <c r="I59" s="3" t="inlineStr">
        <is>
          <t>Polysorbate 80</t>
        </is>
      </c>
      <c r="J59" s="5" t="n">
        <v>0.1</v>
      </c>
      <c r="K59" s="5" t="inlineStr">
        <is>
          <t>None</t>
        </is>
      </c>
      <c r="L59" s="5" t="n"/>
      <c r="M59" s="3" t="inlineStr">
        <is>
          <t>Sodium chloride (tonicity, per Table 1 matrix)</t>
        </is>
      </c>
      <c r="N59" s="5" t="n">
        <v>-30</v>
      </c>
      <c r="O59" s="5" t="inlineStr">
        <is>
          <t>3 cycles</t>
        </is>
      </c>
      <c r="P59" s="3" t="inlineStr">
        <is>
          <t>Freeze/thaw cycling — Fast thaw, −30°C, in water bath (3 cycles)</t>
        </is>
      </c>
      <c r="Q59" s="3" t="inlineStr">
        <is>
          <t>physical</t>
        </is>
      </c>
      <c r="R59" s="3" t="inlineStr">
        <is>
          <t>Colour</t>
        </is>
      </c>
      <c r="S59" s="5" t="inlineStr">
        <is>
          <t>≤B9</t>
        </is>
      </c>
      <c r="T59" s="5" t="inlineStr">
        <is>
          <t>European Pharmacopoeia colour scale (as denoted "≤B9" in patent)</t>
        </is>
      </c>
      <c r="U5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0" ht="30" customHeight="1">
      <c r="A60" s="5" t="inlineStr">
        <is>
          <t>US08216583B2</t>
        </is>
      </c>
      <c r="B60" s="5" t="inlineStr">
        <is>
          <t>F2_D2E7_63mgmL_plus0.1pctPS80</t>
        </is>
      </c>
      <c r="C60" s="5" t="n">
        <v>63</v>
      </c>
      <c r="D60" s="3" t="inlineStr">
        <is>
          <t>Citrate/phosphate (per Table 1 general formulation matrix)</t>
        </is>
      </c>
      <c r="E60" s="5" t="n"/>
      <c r="F60" s="5" t="inlineStr">
        <is>
          <t>~5.0–5.2 (Table 1 matrix; not restated numerically in Ex.2)</t>
        </is>
      </c>
      <c r="G60" s="3" t="inlineStr">
        <is>
          <t>Mannitol (per Table 1 matrix)</t>
        </is>
      </c>
      <c r="H60" s="5" t="inlineStr">
        <is>
          <t>~12 mg/mL (Table 1; not restated in Ex.2)</t>
        </is>
      </c>
      <c r="I60" s="3" t="inlineStr">
        <is>
          <t>Polysorbate 80</t>
        </is>
      </c>
      <c r="J60" s="5" t="n">
        <v>0.1</v>
      </c>
      <c r="K60" s="5" t="inlineStr">
        <is>
          <t>None</t>
        </is>
      </c>
      <c r="L60" s="5" t="n"/>
      <c r="M60" s="3" t="inlineStr">
        <is>
          <t>Sodium chloride (tonicity, per Table 1 matrix)</t>
        </is>
      </c>
      <c r="N60" s="5" t="n">
        <v>-30</v>
      </c>
      <c r="O60" s="5" t="inlineStr">
        <is>
          <t>3 cycles</t>
        </is>
      </c>
      <c r="P60" s="3" t="inlineStr">
        <is>
          <t>Freeze/thaw cycling — Fast thaw, −30°C, in water bath (3 cycles)</t>
        </is>
      </c>
      <c r="Q60" s="3" t="inlineStr">
        <is>
          <t>chemical</t>
        </is>
      </c>
      <c r="R60" s="3" t="inlineStr">
        <is>
          <t>pH</t>
        </is>
      </c>
      <c r="S60" s="5" t="n">
        <v>5.02</v>
      </c>
      <c r="T60" s="5" t="inlineStr">
        <is>
          <t>pH units</t>
        </is>
      </c>
      <c r="U6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1" ht="30" customHeight="1">
      <c r="A61" s="5" t="inlineStr">
        <is>
          <t>US08216583B2</t>
        </is>
      </c>
      <c r="B61" s="5" t="inlineStr">
        <is>
          <t>F2_D2E7_63mgmL_plus0.1pctPS80</t>
        </is>
      </c>
      <c r="C61" s="5" t="n">
        <v>63</v>
      </c>
      <c r="D61" s="3" t="inlineStr">
        <is>
          <t>Citrate/phosphate (per Table 1 general formulation matrix)</t>
        </is>
      </c>
      <c r="E61" s="5" t="n"/>
      <c r="F61" s="5" t="inlineStr">
        <is>
          <t>~5.0–5.2 (Table 1 matrix; not restated numerically in Ex.2)</t>
        </is>
      </c>
      <c r="G61" s="3" t="inlineStr">
        <is>
          <t>Mannitol (per Table 1 matrix)</t>
        </is>
      </c>
      <c r="H61" s="5" t="inlineStr">
        <is>
          <t>~12 mg/mL (Table 1; not restated in Ex.2)</t>
        </is>
      </c>
      <c r="I61" s="3" t="inlineStr">
        <is>
          <t>Polysorbate 80</t>
        </is>
      </c>
      <c r="J61" s="5" t="n">
        <v>0.1</v>
      </c>
      <c r="K61" s="5" t="inlineStr">
        <is>
          <t>None</t>
        </is>
      </c>
      <c r="L61" s="5" t="n"/>
      <c r="M61" s="3" t="inlineStr">
        <is>
          <t>Sodium chloride (tonicity, per Table 1 matrix)</t>
        </is>
      </c>
      <c r="N61" s="5" t="n">
        <v>-30</v>
      </c>
      <c r="O61" s="5" t="inlineStr">
        <is>
          <t>3 cycles</t>
        </is>
      </c>
      <c r="P61" s="3" t="inlineStr">
        <is>
          <t>Freeze/thaw cycling — Fast thaw, −30°C, in water bath (3 cycles)</t>
        </is>
      </c>
      <c r="Q61" s="3" t="inlineStr">
        <is>
          <t>physical</t>
        </is>
      </c>
      <c r="R61" s="3" t="inlineStr">
        <is>
          <t>Subvisible particles ≥10µm/container</t>
        </is>
      </c>
      <c r="S61" s="5" t="n">
        <v>1</v>
      </c>
      <c r="T61" s="5" t="inlineStr">
        <is>
          <t>particles/container (size threshold inferred; see notes)</t>
        </is>
      </c>
      <c r="U6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62" ht="30" customHeight="1">
      <c r="A62" s="5" t="inlineStr">
        <is>
          <t>US08216583B2</t>
        </is>
      </c>
      <c r="B62" s="5" t="inlineStr">
        <is>
          <t>F2_D2E7_63mgmL_plus0.1pctPS80</t>
        </is>
      </c>
      <c r="C62" s="5" t="n">
        <v>63</v>
      </c>
      <c r="D62" s="3" t="inlineStr">
        <is>
          <t>Citrate/phosphate (per Table 1 general formulation matrix)</t>
        </is>
      </c>
      <c r="E62" s="5" t="n"/>
      <c r="F62" s="5" t="inlineStr">
        <is>
          <t>~5.0–5.2 (Table 1 matrix; not restated numerically in Ex.2)</t>
        </is>
      </c>
      <c r="G62" s="3" t="inlineStr">
        <is>
          <t>Mannitol (per Table 1 matrix)</t>
        </is>
      </c>
      <c r="H62" s="5" t="inlineStr">
        <is>
          <t>~12 mg/mL (Table 1; not restated in Ex.2)</t>
        </is>
      </c>
      <c r="I62" s="3" t="inlineStr">
        <is>
          <t>Polysorbate 80</t>
        </is>
      </c>
      <c r="J62" s="5" t="n">
        <v>0.1</v>
      </c>
      <c r="K62" s="5" t="inlineStr">
        <is>
          <t>None</t>
        </is>
      </c>
      <c r="L62" s="5" t="n"/>
      <c r="M62" s="3" t="inlineStr">
        <is>
          <t>Sodium chloride (tonicity, per Table 1 matrix)</t>
        </is>
      </c>
      <c r="N62" s="5" t="n">
        <v>-30</v>
      </c>
      <c r="O62" s="5" t="inlineStr">
        <is>
          <t>3 cycles</t>
        </is>
      </c>
      <c r="P62" s="3" t="inlineStr">
        <is>
          <t>Freeze/thaw cycling — Fast thaw, −30°C, in water bath (3 cycles)</t>
        </is>
      </c>
      <c r="Q62" s="3" t="inlineStr">
        <is>
          <t>physical</t>
        </is>
      </c>
      <c r="R62" s="3" t="inlineStr">
        <is>
          <t>Subvisible particles ≥25µm/container</t>
        </is>
      </c>
      <c r="S62" s="5" t="n">
        <v>0</v>
      </c>
      <c r="T62" s="5" t="inlineStr">
        <is>
          <t>particles/container (size threshold inferred; see notes)</t>
        </is>
      </c>
      <c r="U6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63" ht="30" customHeight="1">
      <c r="A63" s="5" t="inlineStr">
        <is>
          <t>US08216583B2</t>
        </is>
      </c>
      <c r="B63" s="5" t="inlineStr">
        <is>
          <t>F2_D2E7_63mgmL_plus0.1pctPS80</t>
        </is>
      </c>
      <c r="C63" s="5" t="n">
        <v>63</v>
      </c>
      <c r="D63" s="3" t="inlineStr">
        <is>
          <t>Citrate/phosphate (per Table 1 general formulation matrix)</t>
        </is>
      </c>
      <c r="E63" s="5" t="n"/>
      <c r="F63" s="5" t="inlineStr">
        <is>
          <t>~5.0–5.2 (Table 1 matrix; not restated numerically in Ex.2)</t>
        </is>
      </c>
      <c r="G63" s="3" t="inlineStr">
        <is>
          <t>Mannitol (per Table 1 matrix)</t>
        </is>
      </c>
      <c r="H63" s="5" t="inlineStr">
        <is>
          <t>~12 mg/mL (Table 1; not restated in Ex.2)</t>
        </is>
      </c>
      <c r="I63" s="3" t="inlineStr">
        <is>
          <t>Polysorbate 80</t>
        </is>
      </c>
      <c r="J63" s="5" t="n">
        <v>0.1</v>
      </c>
      <c r="K63" s="5" t="inlineStr">
        <is>
          <t>None</t>
        </is>
      </c>
      <c r="L63" s="5" t="n"/>
      <c r="M63" s="3" t="inlineStr">
        <is>
          <t>Sodium chloride (tonicity, per Table 1 matrix)</t>
        </is>
      </c>
      <c r="N63" s="5" t="n">
        <v>-30</v>
      </c>
      <c r="O63" s="5" t="inlineStr">
        <is>
          <t>3 cycles</t>
        </is>
      </c>
      <c r="P63" s="3" t="inlineStr">
        <is>
          <t>Freeze/thaw cycling — Fast thaw, −30°C, in water bath (3 cycles)</t>
        </is>
      </c>
      <c r="Q63" s="3" t="inlineStr">
        <is>
          <t>chemical/aggregation</t>
        </is>
      </c>
      <c r="R63" s="3" t="inlineStr">
        <is>
          <t>SEC-HPLC monomer</t>
        </is>
      </c>
      <c r="S63" s="5" t="n">
        <v>99.8</v>
      </c>
      <c r="T63" s="5" t="inlineStr">
        <is>
          <t>% (relative peak area, size-exclusion HPLC)</t>
        </is>
      </c>
      <c r="U6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4" ht="30" customHeight="1">
      <c r="A64" s="5" t="inlineStr">
        <is>
          <t>US08216583B2</t>
        </is>
      </c>
      <c r="B64" s="5" t="inlineStr">
        <is>
          <t>F2_D2E7_63mgmL_plus0.1pctPS80</t>
        </is>
      </c>
      <c r="C64" s="5" t="n">
        <v>63</v>
      </c>
      <c r="D64" s="3" t="inlineStr">
        <is>
          <t>Citrate/phosphate (per Table 1 general formulation matrix)</t>
        </is>
      </c>
      <c r="E64" s="5" t="n"/>
      <c r="F64" s="5" t="inlineStr">
        <is>
          <t>~5.0–5.2 (Table 1 matrix; not restated numerically in Ex.2)</t>
        </is>
      </c>
      <c r="G64" s="3" t="inlineStr">
        <is>
          <t>Mannitol (per Table 1 matrix)</t>
        </is>
      </c>
      <c r="H64" s="5" t="inlineStr">
        <is>
          <t>~12 mg/mL (Table 1; not restated in Ex.2)</t>
        </is>
      </c>
      <c r="I64" s="3" t="inlineStr">
        <is>
          <t>Polysorbate 80</t>
        </is>
      </c>
      <c r="J64" s="5" t="n">
        <v>0.1</v>
      </c>
      <c r="K64" s="5" t="inlineStr">
        <is>
          <t>None</t>
        </is>
      </c>
      <c r="L64" s="5" t="n"/>
      <c r="M64" s="3" t="inlineStr">
        <is>
          <t>Sodium chloride (tonicity, per Table 1 matrix)</t>
        </is>
      </c>
      <c r="N64" s="5" t="n">
        <v>-30</v>
      </c>
      <c r="O64" s="5" t="inlineStr">
        <is>
          <t>3 cycles</t>
        </is>
      </c>
      <c r="P64" s="3" t="inlineStr">
        <is>
          <t>Freeze/thaw cycling — Fast thaw, −30°C, in water bath (3 cycles)</t>
        </is>
      </c>
      <c r="Q64" s="3" t="inlineStr">
        <is>
          <t>chemical/charge variant</t>
        </is>
      </c>
      <c r="R64" s="3" t="inlineStr">
        <is>
          <t>CEX-HPLC main species</t>
        </is>
      </c>
      <c r="S64" s="5" t="n">
        <v>87.09999999999999</v>
      </c>
      <c r="T64" s="5" t="inlineStr">
        <is>
          <t>% (relative peak area, cation-exchange HPLC)</t>
        </is>
      </c>
      <c r="U6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5" ht="30" customHeight="1">
      <c r="A65" s="5" t="inlineStr">
        <is>
          <t>US08216583B2</t>
        </is>
      </c>
      <c r="B65" s="5" t="inlineStr">
        <is>
          <t>F2_D2E7_63mgmL_plus0.1pctPS80</t>
        </is>
      </c>
      <c r="C65" s="5" t="n">
        <v>63</v>
      </c>
      <c r="D65" s="3" t="inlineStr">
        <is>
          <t>Citrate/phosphate (per Table 1 general formulation matrix)</t>
        </is>
      </c>
      <c r="E65" s="5" t="n"/>
      <c r="F65" s="5" t="inlineStr">
        <is>
          <t>~5.0–5.2 (Table 1 matrix; not restated numerically in Ex.2)</t>
        </is>
      </c>
      <c r="G65" s="3" t="inlineStr">
        <is>
          <t>Mannitol (per Table 1 matrix)</t>
        </is>
      </c>
      <c r="H65" s="5" t="inlineStr">
        <is>
          <t>~12 mg/mL (Table 1; not restated in Ex.2)</t>
        </is>
      </c>
      <c r="I65" s="3" t="inlineStr">
        <is>
          <t>Polysorbate 80</t>
        </is>
      </c>
      <c r="J65" s="5" t="n">
        <v>0.1</v>
      </c>
      <c r="K65" s="5" t="inlineStr">
        <is>
          <t>None</t>
        </is>
      </c>
      <c r="L65" s="5" t="n"/>
      <c r="M65" s="3" t="inlineStr">
        <is>
          <t>Sodium chloride (tonicity, per Table 1 matrix)</t>
        </is>
      </c>
      <c r="N65" s="5" t="n">
        <v>-30</v>
      </c>
      <c r="O65" s="5" t="inlineStr">
        <is>
          <t>3 cycles</t>
        </is>
      </c>
      <c r="P65" s="3" t="inlineStr">
        <is>
          <t>Freeze/thaw cycling — Fast thaw, −30°C, in water bath (3 cycles)</t>
        </is>
      </c>
      <c r="Q65" s="3" t="inlineStr">
        <is>
          <t>biological activity</t>
        </is>
      </c>
      <c r="R65" s="3" t="inlineStr">
        <is>
          <t>In vitro TNF neutralization (L929 assay)</t>
        </is>
      </c>
      <c r="S65" s="5" t="n">
        <v>100.9</v>
      </c>
      <c r="T65" s="5" t="inlineStr">
        <is>
          <t>% of reference (unit/reference standard not explicitly defined in patent)</t>
        </is>
      </c>
      <c r="U6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6" ht="30" customHeight="1">
      <c r="A66" s="5" t="inlineStr">
        <is>
          <t>US08216583B2</t>
        </is>
      </c>
      <c r="B66" s="5" t="inlineStr">
        <is>
          <t>F2_D2E7_63mgmL_plus0.1pctPS80</t>
        </is>
      </c>
      <c r="C66" s="5" t="n">
        <v>63</v>
      </c>
      <c r="D66" s="3" t="inlineStr">
        <is>
          <t>Citrate/phosphate (per Table 1 general formulation matrix)</t>
        </is>
      </c>
      <c r="E66" s="5" t="n"/>
      <c r="F66" s="5" t="inlineStr">
        <is>
          <t>~5.0–5.2 (Table 1 matrix; not restated numerically in Ex.2)</t>
        </is>
      </c>
      <c r="G66" s="3" t="inlineStr">
        <is>
          <t>Mannitol (per Table 1 matrix)</t>
        </is>
      </c>
      <c r="H66" s="5" t="inlineStr">
        <is>
          <t>~12 mg/mL (Table 1; not restated in Ex.2)</t>
        </is>
      </c>
      <c r="I66" s="3" t="inlineStr">
        <is>
          <t>Polysorbate 80</t>
        </is>
      </c>
      <c r="J66" s="5" t="n">
        <v>0.1</v>
      </c>
      <c r="K66" s="5" t="inlineStr">
        <is>
          <t>None</t>
        </is>
      </c>
      <c r="L66" s="5" t="n"/>
      <c r="M66" s="3" t="inlineStr">
        <is>
          <t>Sodium chloride (tonicity, per Table 1 matrix)</t>
        </is>
      </c>
      <c r="N66" s="5" t="n">
        <v>-80</v>
      </c>
      <c r="O66" s="5" t="inlineStr">
        <is>
          <t>3 cycles</t>
        </is>
      </c>
      <c r="P66" s="3" t="inlineStr">
        <is>
          <t>Freeze/thaw cycling — Slow thaw, −80°C, in refrigerator (3 cycles)</t>
        </is>
      </c>
      <c r="Q66" s="3" t="inlineStr">
        <is>
          <t>physical</t>
        </is>
      </c>
      <c r="R66" s="3" t="inlineStr">
        <is>
          <t>Clarity</t>
        </is>
      </c>
      <c r="S66" s="5" t="n">
        <v>28</v>
      </c>
      <c r="T66" s="5" t="inlineStr">
        <is>
          <t>not stated in patent (likely NTU, Ph.Eur. 2.2.1 turbidity units — not confirmed)</t>
        </is>
      </c>
      <c r="U6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7" ht="30" customHeight="1">
      <c r="A67" s="5" t="inlineStr">
        <is>
          <t>US08216583B2</t>
        </is>
      </c>
      <c r="B67" s="5" t="inlineStr">
        <is>
          <t>F2_D2E7_63mgmL_plus0.1pctPS80</t>
        </is>
      </c>
      <c r="C67" s="5" t="n">
        <v>63</v>
      </c>
      <c r="D67" s="3" t="inlineStr">
        <is>
          <t>Citrate/phosphate (per Table 1 general formulation matrix)</t>
        </is>
      </c>
      <c r="E67" s="5" t="n"/>
      <c r="F67" s="5" t="inlineStr">
        <is>
          <t>~5.0–5.2 (Table 1 matrix; not restated numerically in Ex.2)</t>
        </is>
      </c>
      <c r="G67" s="3" t="inlineStr">
        <is>
          <t>Mannitol (per Table 1 matrix)</t>
        </is>
      </c>
      <c r="H67" s="5" t="inlineStr">
        <is>
          <t>~12 mg/mL (Table 1; not restated in Ex.2)</t>
        </is>
      </c>
      <c r="I67" s="3" t="inlineStr">
        <is>
          <t>Polysorbate 80</t>
        </is>
      </c>
      <c r="J67" s="5" t="n">
        <v>0.1</v>
      </c>
      <c r="K67" s="5" t="inlineStr">
        <is>
          <t>None</t>
        </is>
      </c>
      <c r="L67" s="5" t="n"/>
      <c r="M67" s="3" t="inlineStr">
        <is>
          <t>Sodium chloride (tonicity, per Table 1 matrix)</t>
        </is>
      </c>
      <c r="N67" s="5" t="n">
        <v>-80</v>
      </c>
      <c r="O67" s="5" t="inlineStr">
        <is>
          <t>3 cycles</t>
        </is>
      </c>
      <c r="P67" s="3" t="inlineStr">
        <is>
          <t>Freeze/thaw cycling — Slow thaw, −80°C, in refrigerator (3 cycles)</t>
        </is>
      </c>
      <c r="Q67" s="3" t="inlineStr">
        <is>
          <t>physical</t>
        </is>
      </c>
      <c r="R67" s="3" t="inlineStr">
        <is>
          <t>Colour</t>
        </is>
      </c>
      <c r="S67" s="5" t="inlineStr">
        <is>
          <t>≤B9</t>
        </is>
      </c>
      <c r="T67" s="5" t="inlineStr">
        <is>
          <t>European Pharmacopoeia colour scale (as denoted "≤B9" in patent)</t>
        </is>
      </c>
      <c r="U6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8" ht="30" customHeight="1">
      <c r="A68" s="5" t="inlineStr">
        <is>
          <t>US08216583B2</t>
        </is>
      </c>
      <c r="B68" s="5" t="inlineStr">
        <is>
          <t>F2_D2E7_63mgmL_plus0.1pctPS80</t>
        </is>
      </c>
      <c r="C68" s="5" t="n">
        <v>63</v>
      </c>
      <c r="D68" s="3" t="inlineStr">
        <is>
          <t>Citrate/phosphate (per Table 1 general formulation matrix)</t>
        </is>
      </c>
      <c r="E68" s="5" t="n"/>
      <c r="F68" s="5" t="inlineStr">
        <is>
          <t>~5.0–5.2 (Table 1 matrix; not restated numerically in Ex.2)</t>
        </is>
      </c>
      <c r="G68" s="3" t="inlineStr">
        <is>
          <t>Mannitol (per Table 1 matrix)</t>
        </is>
      </c>
      <c r="H68" s="5" t="inlineStr">
        <is>
          <t>~12 mg/mL (Table 1; not restated in Ex.2)</t>
        </is>
      </c>
      <c r="I68" s="3" t="inlineStr">
        <is>
          <t>Polysorbate 80</t>
        </is>
      </c>
      <c r="J68" s="5" t="n">
        <v>0.1</v>
      </c>
      <c r="K68" s="5" t="inlineStr">
        <is>
          <t>None</t>
        </is>
      </c>
      <c r="L68" s="5" t="n"/>
      <c r="M68" s="3" t="inlineStr">
        <is>
          <t>Sodium chloride (tonicity, per Table 1 matrix)</t>
        </is>
      </c>
      <c r="N68" s="5" t="n">
        <v>-80</v>
      </c>
      <c r="O68" s="5" t="inlineStr">
        <is>
          <t>3 cycles</t>
        </is>
      </c>
      <c r="P68" s="3" t="inlineStr">
        <is>
          <t>Freeze/thaw cycling — Slow thaw, −80°C, in refrigerator (3 cycles)</t>
        </is>
      </c>
      <c r="Q68" s="3" t="inlineStr">
        <is>
          <t>chemical</t>
        </is>
      </c>
      <c r="R68" s="3" t="inlineStr">
        <is>
          <t>pH</t>
        </is>
      </c>
      <c r="S68" s="5" t="n">
        <v>5.02</v>
      </c>
      <c r="T68" s="5" t="inlineStr">
        <is>
          <t>pH units</t>
        </is>
      </c>
      <c r="U6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69" ht="30" customHeight="1">
      <c r="A69" s="5" t="inlineStr">
        <is>
          <t>US08216583B2</t>
        </is>
      </c>
      <c r="B69" s="5" t="inlineStr">
        <is>
          <t>F2_D2E7_63mgmL_plus0.1pctPS80</t>
        </is>
      </c>
      <c r="C69" s="5" t="n">
        <v>63</v>
      </c>
      <c r="D69" s="3" t="inlineStr">
        <is>
          <t>Citrate/phosphate (per Table 1 general formulation matrix)</t>
        </is>
      </c>
      <c r="E69" s="5" t="n"/>
      <c r="F69" s="5" t="inlineStr">
        <is>
          <t>~5.0–5.2 (Table 1 matrix; not restated numerically in Ex.2)</t>
        </is>
      </c>
      <c r="G69" s="3" t="inlineStr">
        <is>
          <t>Mannitol (per Table 1 matrix)</t>
        </is>
      </c>
      <c r="H69" s="5" t="inlineStr">
        <is>
          <t>~12 mg/mL (Table 1; not restated in Ex.2)</t>
        </is>
      </c>
      <c r="I69" s="3" t="inlineStr">
        <is>
          <t>Polysorbate 80</t>
        </is>
      </c>
      <c r="J69" s="5" t="n">
        <v>0.1</v>
      </c>
      <c r="K69" s="5" t="inlineStr">
        <is>
          <t>None</t>
        </is>
      </c>
      <c r="L69" s="5" t="n"/>
      <c r="M69" s="3" t="inlineStr">
        <is>
          <t>Sodium chloride (tonicity, per Table 1 matrix)</t>
        </is>
      </c>
      <c r="N69" s="5" t="n">
        <v>-80</v>
      </c>
      <c r="O69" s="5" t="inlineStr">
        <is>
          <t>3 cycles</t>
        </is>
      </c>
      <c r="P69" s="3" t="inlineStr">
        <is>
          <t>Freeze/thaw cycling — Slow thaw, −80°C, in refrigerator (3 cycles)</t>
        </is>
      </c>
      <c r="Q69" s="3" t="inlineStr">
        <is>
          <t>physical</t>
        </is>
      </c>
      <c r="R69" s="3" t="inlineStr">
        <is>
          <t>Subvisible particles ≥10µm/container</t>
        </is>
      </c>
      <c r="S69" s="5" t="n">
        <v>0</v>
      </c>
      <c r="T69" s="5" t="inlineStr">
        <is>
          <t>particles/container (size threshold inferred; see notes)</t>
        </is>
      </c>
      <c r="U6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70" ht="30" customHeight="1">
      <c r="A70" s="5" t="inlineStr">
        <is>
          <t>US08216583B2</t>
        </is>
      </c>
      <c r="B70" s="5" t="inlineStr">
        <is>
          <t>F2_D2E7_63mgmL_plus0.1pctPS80</t>
        </is>
      </c>
      <c r="C70" s="5" t="n">
        <v>63</v>
      </c>
      <c r="D70" s="3" t="inlineStr">
        <is>
          <t>Citrate/phosphate (per Table 1 general formulation matrix)</t>
        </is>
      </c>
      <c r="E70" s="5" t="n"/>
      <c r="F70" s="5" t="inlineStr">
        <is>
          <t>~5.0–5.2 (Table 1 matrix; not restated numerically in Ex.2)</t>
        </is>
      </c>
      <c r="G70" s="3" t="inlineStr">
        <is>
          <t>Mannitol (per Table 1 matrix)</t>
        </is>
      </c>
      <c r="H70" s="5" t="inlineStr">
        <is>
          <t>~12 mg/mL (Table 1; not restated in Ex.2)</t>
        </is>
      </c>
      <c r="I70" s="3" t="inlineStr">
        <is>
          <t>Polysorbate 80</t>
        </is>
      </c>
      <c r="J70" s="5" t="n">
        <v>0.1</v>
      </c>
      <c r="K70" s="5" t="inlineStr">
        <is>
          <t>None</t>
        </is>
      </c>
      <c r="L70" s="5" t="n"/>
      <c r="M70" s="3" t="inlineStr">
        <is>
          <t>Sodium chloride (tonicity, per Table 1 matrix)</t>
        </is>
      </c>
      <c r="N70" s="5" t="n">
        <v>-80</v>
      </c>
      <c r="O70" s="5" t="inlineStr">
        <is>
          <t>3 cycles</t>
        </is>
      </c>
      <c r="P70" s="3" t="inlineStr">
        <is>
          <t>Freeze/thaw cycling — Slow thaw, −80°C, in refrigerator (3 cycles)</t>
        </is>
      </c>
      <c r="Q70" s="3" t="inlineStr">
        <is>
          <t>physical</t>
        </is>
      </c>
      <c r="R70" s="3" t="inlineStr">
        <is>
          <t>Subvisible particles ≥25µm/container</t>
        </is>
      </c>
      <c r="S70" s="5" t="n">
        <v>0</v>
      </c>
      <c r="T70" s="5" t="inlineStr">
        <is>
          <t>particles/container (size threshold inferred; see notes)</t>
        </is>
      </c>
      <c r="U7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71" ht="30" customHeight="1">
      <c r="A71" s="5" t="inlineStr">
        <is>
          <t>US08216583B2</t>
        </is>
      </c>
      <c r="B71" s="5" t="inlineStr">
        <is>
          <t>F2_D2E7_63mgmL_plus0.1pctPS80</t>
        </is>
      </c>
      <c r="C71" s="5" t="n">
        <v>63</v>
      </c>
      <c r="D71" s="3" t="inlineStr">
        <is>
          <t>Citrate/phosphate (per Table 1 general formulation matrix)</t>
        </is>
      </c>
      <c r="E71" s="5" t="n"/>
      <c r="F71" s="5" t="inlineStr">
        <is>
          <t>~5.0–5.2 (Table 1 matrix; not restated numerically in Ex.2)</t>
        </is>
      </c>
      <c r="G71" s="3" t="inlineStr">
        <is>
          <t>Mannitol (per Table 1 matrix)</t>
        </is>
      </c>
      <c r="H71" s="5" t="inlineStr">
        <is>
          <t>~12 mg/mL (Table 1; not restated in Ex.2)</t>
        </is>
      </c>
      <c r="I71" s="3" t="inlineStr">
        <is>
          <t>Polysorbate 80</t>
        </is>
      </c>
      <c r="J71" s="5" t="n">
        <v>0.1</v>
      </c>
      <c r="K71" s="5" t="inlineStr">
        <is>
          <t>None</t>
        </is>
      </c>
      <c r="L71" s="5" t="n"/>
      <c r="M71" s="3" t="inlineStr">
        <is>
          <t>Sodium chloride (tonicity, per Table 1 matrix)</t>
        </is>
      </c>
      <c r="N71" s="5" t="n">
        <v>-80</v>
      </c>
      <c r="O71" s="5" t="inlineStr">
        <is>
          <t>3 cycles</t>
        </is>
      </c>
      <c r="P71" s="3" t="inlineStr">
        <is>
          <t>Freeze/thaw cycling — Slow thaw, −80°C, in refrigerator (3 cycles)</t>
        </is>
      </c>
      <c r="Q71" s="3" t="inlineStr">
        <is>
          <t>chemical/aggregation</t>
        </is>
      </c>
      <c r="R71" s="3" t="inlineStr">
        <is>
          <t>SEC-HPLC monomer</t>
        </is>
      </c>
      <c r="S71" s="5" t="n">
        <v>99.8</v>
      </c>
      <c r="T71" s="5" t="inlineStr">
        <is>
          <t>% (relative peak area, size-exclusion HPLC)</t>
        </is>
      </c>
      <c r="U7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2" ht="30" customHeight="1">
      <c r="A72" s="5" t="inlineStr">
        <is>
          <t>US08216583B2</t>
        </is>
      </c>
      <c r="B72" s="5" t="inlineStr">
        <is>
          <t>F2_D2E7_63mgmL_plus0.1pctPS80</t>
        </is>
      </c>
      <c r="C72" s="5" t="n">
        <v>63</v>
      </c>
      <c r="D72" s="3" t="inlineStr">
        <is>
          <t>Citrate/phosphate (per Table 1 general formulation matrix)</t>
        </is>
      </c>
      <c r="E72" s="5" t="n"/>
      <c r="F72" s="5" t="inlineStr">
        <is>
          <t>~5.0–5.2 (Table 1 matrix; not restated numerically in Ex.2)</t>
        </is>
      </c>
      <c r="G72" s="3" t="inlineStr">
        <is>
          <t>Mannitol (per Table 1 matrix)</t>
        </is>
      </c>
      <c r="H72" s="5" t="inlineStr">
        <is>
          <t>~12 mg/mL (Table 1; not restated in Ex.2)</t>
        </is>
      </c>
      <c r="I72" s="3" t="inlineStr">
        <is>
          <t>Polysorbate 80</t>
        </is>
      </c>
      <c r="J72" s="5" t="n">
        <v>0.1</v>
      </c>
      <c r="K72" s="5" t="inlineStr">
        <is>
          <t>None</t>
        </is>
      </c>
      <c r="L72" s="5" t="n"/>
      <c r="M72" s="3" t="inlineStr">
        <is>
          <t>Sodium chloride (tonicity, per Table 1 matrix)</t>
        </is>
      </c>
      <c r="N72" s="5" t="n">
        <v>-80</v>
      </c>
      <c r="O72" s="5" t="inlineStr">
        <is>
          <t>3 cycles</t>
        </is>
      </c>
      <c r="P72" s="3" t="inlineStr">
        <is>
          <t>Freeze/thaw cycling — Slow thaw, −80°C, in refrigerator (3 cycles)</t>
        </is>
      </c>
      <c r="Q72" s="3" t="inlineStr">
        <is>
          <t>chemical/charge variant</t>
        </is>
      </c>
      <c r="R72" s="3" t="inlineStr">
        <is>
          <t>CEX-HPLC main species</t>
        </is>
      </c>
      <c r="S72" s="5" t="n">
        <v>87.3</v>
      </c>
      <c r="T72" s="5" t="inlineStr">
        <is>
          <t>% (relative peak area, cation-exchange HPLC)</t>
        </is>
      </c>
      <c r="U72"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3" ht="30" customHeight="1">
      <c r="A73" s="5" t="inlineStr">
        <is>
          <t>US08216583B2</t>
        </is>
      </c>
      <c r="B73" s="5" t="inlineStr">
        <is>
          <t>F2_D2E7_63mgmL_plus0.1pctPS80</t>
        </is>
      </c>
      <c r="C73" s="5" t="n">
        <v>63</v>
      </c>
      <c r="D73" s="3" t="inlineStr">
        <is>
          <t>Citrate/phosphate (per Table 1 general formulation matrix)</t>
        </is>
      </c>
      <c r="E73" s="5" t="n"/>
      <c r="F73" s="5" t="inlineStr">
        <is>
          <t>~5.0–5.2 (Table 1 matrix; not restated numerically in Ex.2)</t>
        </is>
      </c>
      <c r="G73" s="3" t="inlineStr">
        <is>
          <t>Mannitol (per Table 1 matrix)</t>
        </is>
      </c>
      <c r="H73" s="5" t="inlineStr">
        <is>
          <t>~12 mg/mL (Table 1; not restated in Ex.2)</t>
        </is>
      </c>
      <c r="I73" s="3" t="inlineStr">
        <is>
          <t>Polysorbate 80</t>
        </is>
      </c>
      <c r="J73" s="5" t="n">
        <v>0.1</v>
      </c>
      <c r="K73" s="5" t="inlineStr">
        <is>
          <t>None</t>
        </is>
      </c>
      <c r="L73" s="5" t="n"/>
      <c r="M73" s="3" t="inlineStr">
        <is>
          <t>Sodium chloride (tonicity, per Table 1 matrix)</t>
        </is>
      </c>
      <c r="N73" s="5" t="n">
        <v>-80</v>
      </c>
      <c r="O73" s="5" t="inlineStr">
        <is>
          <t>3 cycles</t>
        </is>
      </c>
      <c r="P73" s="3" t="inlineStr">
        <is>
          <t>Freeze/thaw cycling — Slow thaw, −80°C, in refrigerator (3 cycles)</t>
        </is>
      </c>
      <c r="Q73" s="3" t="inlineStr">
        <is>
          <t>biological activity</t>
        </is>
      </c>
      <c r="R73" s="3" t="inlineStr">
        <is>
          <t>In vitro TNF neutralization (L929 assay)</t>
        </is>
      </c>
      <c r="S73" s="5" t="n">
        <v>96.7</v>
      </c>
      <c r="T73" s="5" t="inlineStr">
        <is>
          <t>% of reference (unit/reference standard not explicitly defined in patent)</t>
        </is>
      </c>
      <c r="U73"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4" ht="30" customHeight="1">
      <c r="A74" s="5" t="inlineStr">
        <is>
          <t>US08216583B2</t>
        </is>
      </c>
      <c r="B74" s="5" t="inlineStr">
        <is>
          <t>F2_D2E7_63mgmL_plus0.1pctPS80</t>
        </is>
      </c>
      <c r="C74" s="5" t="n">
        <v>63</v>
      </c>
      <c r="D74" s="3" t="inlineStr">
        <is>
          <t>Citrate/phosphate (per Table 1 general formulation matrix)</t>
        </is>
      </c>
      <c r="E74" s="5" t="n"/>
      <c r="F74" s="5" t="inlineStr">
        <is>
          <t>~5.0–5.2 (Table 1 matrix; not restated numerically in Ex.2)</t>
        </is>
      </c>
      <c r="G74" s="3" t="inlineStr">
        <is>
          <t>Mannitol (per Table 1 matrix)</t>
        </is>
      </c>
      <c r="H74" s="5" t="inlineStr">
        <is>
          <t>~12 mg/mL (Table 1; not restated in Ex.2)</t>
        </is>
      </c>
      <c r="I74" s="3" t="inlineStr">
        <is>
          <t>Polysorbate 80</t>
        </is>
      </c>
      <c r="J74" s="5" t="n">
        <v>0.1</v>
      </c>
      <c r="K74" s="5" t="inlineStr">
        <is>
          <t>None</t>
        </is>
      </c>
      <c r="L74" s="5" t="n"/>
      <c r="M74" s="3" t="inlineStr">
        <is>
          <t>Sodium chloride (tonicity, per Table 1 matrix)</t>
        </is>
      </c>
      <c r="N74" s="5" t="n">
        <v>-80</v>
      </c>
      <c r="O74" s="5" t="inlineStr">
        <is>
          <t>3 cycles</t>
        </is>
      </c>
      <c r="P74" s="3" t="inlineStr">
        <is>
          <t>Freeze/thaw cycling — Fast thaw, −80°C, in water bath (3 cycles)</t>
        </is>
      </c>
      <c r="Q74" s="3" t="inlineStr">
        <is>
          <t>physical</t>
        </is>
      </c>
      <c r="R74" s="3" t="inlineStr">
        <is>
          <t>Clarity</t>
        </is>
      </c>
      <c r="S74" s="5" t="n">
        <v>28.1</v>
      </c>
      <c r="T74" s="5" t="inlineStr">
        <is>
          <t>not stated in patent (likely NTU, Ph.Eur. 2.2.1 turbidity units — not confirmed)</t>
        </is>
      </c>
      <c r="U74"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5" ht="30" customHeight="1">
      <c r="A75" s="5" t="inlineStr">
        <is>
          <t>US08216583B2</t>
        </is>
      </c>
      <c r="B75" s="5" t="inlineStr">
        <is>
          <t>F2_D2E7_63mgmL_plus0.1pctPS80</t>
        </is>
      </c>
      <c r="C75" s="5" t="n">
        <v>63</v>
      </c>
      <c r="D75" s="3" t="inlineStr">
        <is>
          <t>Citrate/phosphate (per Table 1 general formulation matrix)</t>
        </is>
      </c>
      <c r="E75" s="5" t="n"/>
      <c r="F75" s="5" t="inlineStr">
        <is>
          <t>~5.0–5.2 (Table 1 matrix; not restated numerically in Ex.2)</t>
        </is>
      </c>
      <c r="G75" s="3" t="inlineStr">
        <is>
          <t>Mannitol (per Table 1 matrix)</t>
        </is>
      </c>
      <c r="H75" s="5" t="inlineStr">
        <is>
          <t>~12 mg/mL (Table 1; not restated in Ex.2)</t>
        </is>
      </c>
      <c r="I75" s="3" t="inlineStr">
        <is>
          <t>Polysorbate 80</t>
        </is>
      </c>
      <c r="J75" s="5" t="n">
        <v>0.1</v>
      </c>
      <c r="K75" s="5" t="inlineStr">
        <is>
          <t>None</t>
        </is>
      </c>
      <c r="L75" s="5" t="n"/>
      <c r="M75" s="3" t="inlineStr">
        <is>
          <t>Sodium chloride (tonicity, per Table 1 matrix)</t>
        </is>
      </c>
      <c r="N75" s="5" t="n">
        <v>-80</v>
      </c>
      <c r="O75" s="5" t="inlineStr">
        <is>
          <t>3 cycles</t>
        </is>
      </c>
      <c r="P75" s="3" t="inlineStr">
        <is>
          <t>Freeze/thaw cycling — Fast thaw, −80°C, in water bath (3 cycles)</t>
        </is>
      </c>
      <c r="Q75" s="3" t="inlineStr">
        <is>
          <t>physical</t>
        </is>
      </c>
      <c r="R75" s="3" t="inlineStr">
        <is>
          <t>Colour</t>
        </is>
      </c>
      <c r="S75" s="5" t="inlineStr">
        <is>
          <t>≤B9</t>
        </is>
      </c>
      <c r="T75" s="5" t="inlineStr">
        <is>
          <t>European Pharmacopoeia colour scale (as denoted "≤B9" in patent)</t>
        </is>
      </c>
      <c r="U75"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6" ht="30" customHeight="1">
      <c r="A76" s="5" t="inlineStr">
        <is>
          <t>US08216583B2</t>
        </is>
      </c>
      <c r="B76" s="5" t="inlineStr">
        <is>
          <t>F2_D2E7_63mgmL_plus0.1pctPS80</t>
        </is>
      </c>
      <c r="C76" s="5" t="n">
        <v>63</v>
      </c>
      <c r="D76" s="3" t="inlineStr">
        <is>
          <t>Citrate/phosphate (per Table 1 general formulation matrix)</t>
        </is>
      </c>
      <c r="E76" s="5" t="n"/>
      <c r="F76" s="5" t="inlineStr">
        <is>
          <t>~5.0–5.2 (Table 1 matrix; not restated numerically in Ex.2)</t>
        </is>
      </c>
      <c r="G76" s="3" t="inlineStr">
        <is>
          <t>Mannitol (per Table 1 matrix)</t>
        </is>
      </c>
      <c r="H76" s="5" t="inlineStr">
        <is>
          <t>~12 mg/mL (Table 1; not restated in Ex.2)</t>
        </is>
      </c>
      <c r="I76" s="3" t="inlineStr">
        <is>
          <t>Polysorbate 80</t>
        </is>
      </c>
      <c r="J76" s="5" t="n">
        <v>0.1</v>
      </c>
      <c r="K76" s="5" t="inlineStr">
        <is>
          <t>None</t>
        </is>
      </c>
      <c r="L76" s="5" t="n"/>
      <c r="M76" s="3" t="inlineStr">
        <is>
          <t>Sodium chloride (tonicity, per Table 1 matrix)</t>
        </is>
      </c>
      <c r="N76" s="5" t="n">
        <v>-80</v>
      </c>
      <c r="O76" s="5" t="inlineStr">
        <is>
          <t>3 cycles</t>
        </is>
      </c>
      <c r="P76" s="3" t="inlineStr">
        <is>
          <t>Freeze/thaw cycling — Fast thaw, −80°C, in water bath (3 cycles)</t>
        </is>
      </c>
      <c r="Q76" s="3" t="inlineStr">
        <is>
          <t>chemical</t>
        </is>
      </c>
      <c r="R76" s="3" t="inlineStr">
        <is>
          <t>pH</t>
        </is>
      </c>
      <c r="S76" s="5" t="n">
        <v>5.02</v>
      </c>
      <c r="T76" s="5" t="inlineStr">
        <is>
          <t>pH units</t>
        </is>
      </c>
      <c r="U76"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77" ht="30" customHeight="1">
      <c r="A77" s="5" t="inlineStr">
        <is>
          <t>US08216583B2</t>
        </is>
      </c>
      <c r="B77" s="5" t="inlineStr">
        <is>
          <t>F2_D2E7_63mgmL_plus0.1pctPS80</t>
        </is>
      </c>
      <c r="C77" s="5" t="n">
        <v>63</v>
      </c>
      <c r="D77" s="3" t="inlineStr">
        <is>
          <t>Citrate/phosphate (per Table 1 general formulation matrix)</t>
        </is>
      </c>
      <c r="E77" s="5" t="n"/>
      <c r="F77" s="5" t="inlineStr">
        <is>
          <t>~5.0–5.2 (Table 1 matrix; not restated numerically in Ex.2)</t>
        </is>
      </c>
      <c r="G77" s="3" t="inlineStr">
        <is>
          <t>Mannitol (per Table 1 matrix)</t>
        </is>
      </c>
      <c r="H77" s="5" t="inlineStr">
        <is>
          <t>~12 mg/mL (Table 1; not restated in Ex.2)</t>
        </is>
      </c>
      <c r="I77" s="3" t="inlineStr">
        <is>
          <t>Polysorbate 80</t>
        </is>
      </c>
      <c r="J77" s="5" t="n">
        <v>0.1</v>
      </c>
      <c r="K77" s="5" t="inlineStr">
        <is>
          <t>None</t>
        </is>
      </c>
      <c r="L77" s="5" t="n"/>
      <c r="M77" s="3" t="inlineStr">
        <is>
          <t>Sodium chloride (tonicity, per Table 1 matrix)</t>
        </is>
      </c>
      <c r="N77" s="5" t="n">
        <v>-80</v>
      </c>
      <c r="O77" s="5" t="inlineStr">
        <is>
          <t>3 cycles</t>
        </is>
      </c>
      <c r="P77" s="3" t="inlineStr">
        <is>
          <t>Freeze/thaw cycling — Fast thaw, −80°C, in water bath (3 cycles)</t>
        </is>
      </c>
      <c r="Q77" s="3" t="inlineStr">
        <is>
          <t>physical</t>
        </is>
      </c>
      <c r="R77" s="3" t="inlineStr">
        <is>
          <t>Subvisible particles ≥10µm/container</t>
        </is>
      </c>
      <c r="S77" s="5" t="n">
        <v>8</v>
      </c>
      <c r="T77" s="5" t="inlineStr">
        <is>
          <t>particles/container (size threshold inferred; see notes)</t>
        </is>
      </c>
      <c r="U77"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78" ht="30" customHeight="1">
      <c r="A78" s="5" t="inlineStr">
        <is>
          <t>US08216583B2</t>
        </is>
      </c>
      <c r="B78" s="5" t="inlineStr">
        <is>
          <t>F2_D2E7_63mgmL_plus0.1pctPS80</t>
        </is>
      </c>
      <c r="C78" s="5" t="n">
        <v>63</v>
      </c>
      <c r="D78" s="3" t="inlineStr">
        <is>
          <t>Citrate/phosphate (per Table 1 general formulation matrix)</t>
        </is>
      </c>
      <c r="E78" s="5" t="n"/>
      <c r="F78" s="5" t="inlineStr">
        <is>
          <t>~5.0–5.2 (Table 1 matrix; not restated numerically in Ex.2)</t>
        </is>
      </c>
      <c r="G78" s="3" t="inlineStr">
        <is>
          <t>Mannitol (per Table 1 matrix)</t>
        </is>
      </c>
      <c r="H78" s="5" t="inlineStr">
        <is>
          <t>~12 mg/mL (Table 1; not restated in Ex.2)</t>
        </is>
      </c>
      <c r="I78" s="3" t="inlineStr">
        <is>
          <t>Polysorbate 80</t>
        </is>
      </c>
      <c r="J78" s="5" t="n">
        <v>0.1</v>
      </c>
      <c r="K78" s="5" t="inlineStr">
        <is>
          <t>None</t>
        </is>
      </c>
      <c r="L78" s="5" t="n"/>
      <c r="M78" s="3" t="inlineStr">
        <is>
          <t>Sodium chloride (tonicity, per Table 1 matrix)</t>
        </is>
      </c>
      <c r="N78" s="5" t="n">
        <v>-80</v>
      </c>
      <c r="O78" s="5" t="inlineStr">
        <is>
          <t>3 cycles</t>
        </is>
      </c>
      <c r="P78" s="3" t="inlineStr">
        <is>
          <t>Freeze/thaw cycling — Fast thaw, −80°C, in water bath (3 cycles)</t>
        </is>
      </c>
      <c r="Q78" s="3" t="inlineStr">
        <is>
          <t>physical</t>
        </is>
      </c>
      <c r="R78" s="3" t="inlineStr">
        <is>
          <t>Subvisible particles ≥25µm/container</t>
        </is>
      </c>
      <c r="S78" s="5" t="n">
        <v>1</v>
      </c>
      <c r="T78" s="5" t="inlineStr">
        <is>
          <t>particles/container (size threshold inferred; see notes)</t>
        </is>
      </c>
      <c r="U78"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 Source table (Table 2) shows two stacked numbers per cell under "Subvisible particles"; interpreted as ≥10µm / ≥25µm particle counts per container per standard USP&lt;788&gt;/Ph.Eur. 2.9.19 convention — this size-threshold labeling is inferred, not explicitly stated in the patent text.</t>
        </is>
      </c>
    </row>
    <row r="79" ht="30" customHeight="1">
      <c r="A79" s="5" t="inlineStr">
        <is>
          <t>US08216583B2</t>
        </is>
      </c>
      <c r="B79" s="5" t="inlineStr">
        <is>
          <t>F2_D2E7_63mgmL_plus0.1pctPS80</t>
        </is>
      </c>
      <c r="C79" s="5" t="n">
        <v>63</v>
      </c>
      <c r="D79" s="3" t="inlineStr">
        <is>
          <t>Citrate/phosphate (per Table 1 general formulation matrix)</t>
        </is>
      </c>
      <c r="E79" s="5" t="n"/>
      <c r="F79" s="5" t="inlineStr">
        <is>
          <t>~5.0–5.2 (Table 1 matrix; not restated numerically in Ex.2)</t>
        </is>
      </c>
      <c r="G79" s="3" t="inlineStr">
        <is>
          <t>Mannitol (per Table 1 matrix)</t>
        </is>
      </c>
      <c r="H79" s="5" t="inlineStr">
        <is>
          <t>~12 mg/mL (Table 1; not restated in Ex.2)</t>
        </is>
      </c>
      <c r="I79" s="3" t="inlineStr">
        <is>
          <t>Polysorbate 80</t>
        </is>
      </c>
      <c r="J79" s="5" t="n">
        <v>0.1</v>
      </c>
      <c r="K79" s="5" t="inlineStr">
        <is>
          <t>None</t>
        </is>
      </c>
      <c r="L79" s="5" t="n"/>
      <c r="M79" s="3" t="inlineStr">
        <is>
          <t>Sodium chloride (tonicity, per Table 1 matrix)</t>
        </is>
      </c>
      <c r="N79" s="5" t="n">
        <v>-80</v>
      </c>
      <c r="O79" s="5" t="inlineStr">
        <is>
          <t>3 cycles</t>
        </is>
      </c>
      <c r="P79" s="3" t="inlineStr">
        <is>
          <t>Freeze/thaw cycling — Fast thaw, −80°C, in water bath (3 cycles)</t>
        </is>
      </c>
      <c r="Q79" s="3" t="inlineStr">
        <is>
          <t>chemical/aggregation</t>
        </is>
      </c>
      <c r="R79" s="3" t="inlineStr">
        <is>
          <t>SEC-HPLC monomer</t>
        </is>
      </c>
      <c r="S79" s="5" t="n">
        <v>99.8</v>
      </c>
      <c r="T79" s="5" t="inlineStr">
        <is>
          <t>% (relative peak area, size-exclusion HPLC)</t>
        </is>
      </c>
      <c r="U79"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80" ht="30" customHeight="1">
      <c r="A80" s="5" t="inlineStr">
        <is>
          <t>US08216583B2</t>
        </is>
      </c>
      <c r="B80" s="5" t="inlineStr">
        <is>
          <t>F2_D2E7_63mgmL_plus0.1pctPS80</t>
        </is>
      </c>
      <c r="C80" s="5" t="n">
        <v>63</v>
      </c>
      <c r="D80" s="3" t="inlineStr">
        <is>
          <t>Citrate/phosphate (per Table 1 general formulation matrix)</t>
        </is>
      </c>
      <c r="E80" s="5" t="n"/>
      <c r="F80" s="5" t="inlineStr">
        <is>
          <t>~5.0–5.2 (Table 1 matrix; not restated numerically in Ex.2)</t>
        </is>
      </c>
      <c r="G80" s="3" t="inlineStr">
        <is>
          <t>Mannitol (per Table 1 matrix)</t>
        </is>
      </c>
      <c r="H80" s="5" t="inlineStr">
        <is>
          <t>~12 mg/mL (Table 1; not restated in Ex.2)</t>
        </is>
      </c>
      <c r="I80" s="3" t="inlineStr">
        <is>
          <t>Polysorbate 80</t>
        </is>
      </c>
      <c r="J80" s="5" t="n">
        <v>0.1</v>
      </c>
      <c r="K80" s="5" t="inlineStr">
        <is>
          <t>None</t>
        </is>
      </c>
      <c r="L80" s="5" t="n"/>
      <c r="M80" s="3" t="inlineStr">
        <is>
          <t>Sodium chloride (tonicity, per Table 1 matrix)</t>
        </is>
      </c>
      <c r="N80" s="5" t="n">
        <v>-80</v>
      </c>
      <c r="O80" s="5" t="inlineStr">
        <is>
          <t>3 cycles</t>
        </is>
      </c>
      <c r="P80" s="3" t="inlineStr">
        <is>
          <t>Freeze/thaw cycling — Fast thaw, −80°C, in water bath (3 cycles)</t>
        </is>
      </c>
      <c r="Q80" s="3" t="inlineStr">
        <is>
          <t>chemical/charge variant</t>
        </is>
      </c>
      <c r="R80" s="3" t="inlineStr">
        <is>
          <t>CEX-HPLC main species</t>
        </is>
      </c>
      <c r="S80" s="5" t="n">
        <v>86.8</v>
      </c>
      <c r="T80" s="5" t="inlineStr">
        <is>
          <t>% (relative peak area, cation-exchange HPLC)</t>
        </is>
      </c>
      <c r="U80"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81" ht="30" customHeight="1">
      <c r="A81" s="5" t="inlineStr">
        <is>
          <t>US08216583B2</t>
        </is>
      </c>
      <c r="B81" s="5" t="inlineStr">
        <is>
          <t>F2_D2E7_63mgmL_plus0.1pctPS80</t>
        </is>
      </c>
      <c r="C81" s="5" t="n">
        <v>63</v>
      </c>
      <c r="D81" s="3" t="inlineStr">
        <is>
          <t>Citrate/phosphate (per Table 1 general formulation matrix)</t>
        </is>
      </c>
      <c r="E81" s="5" t="n"/>
      <c r="F81" s="5" t="inlineStr">
        <is>
          <t>~5.0–5.2 (Table 1 matrix; not restated numerically in Ex.2)</t>
        </is>
      </c>
      <c r="G81" s="3" t="inlineStr">
        <is>
          <t>Mannitol (per Table 1 matrix)</t>
        </is>
      </c>
      <c r="H81" s="5" t="inlineStr">
        <is>
          <t>~12 mg/mL (Table 1; not restated in Ex.2)</t>
        </is>
      </c>
      <c r="I81" s="3" t="inlineStr">
        <is>
          <t>Polysorbate 80</t>
        </is>
      </c>
      <c r="J81" s="5" t="n">
        <v>0.1</v>
      </c>
      <c r="K81" s="5" t="inlineStr">
        <is>
          <t>None</t>
        </is>
      </c>
      <c r="L81" s="5" t="n"/>
      <c r="M81" s="3" t="inlineStr">
        <is>
          <t>Sodium chloride (tonicity, per Table 1 matrix)</t>
        </is>
      </c>
      <c r="N81" s="5" t="n">
        <v>-80</v>
      </c>
      <c r="O81" s="5" t="inlineStr">
        <is>
          <t>3 cycles</t>
        </is>
      </c>
      <c r="P81" s="3" t="inlineStr">
        <is>
          <t>Freeze/thaw cycling — Fast thaw, −80°C, in water bath (3 cycles)</t>
        </is>
      </c>
      <c r="Q81" s="3" t="inlineStr">
        <is>
          <t>biological activity</t>
        </is>
      </c>
      <c r="R81" s="3" t="inlineStr">
        <is>
          <t>In vitro TNF neutralization (L929 assay)</t>
        </is>
      </c>
      <c r="S81" s="5" t="n">
        <v>95.8</v>
      </c>
      <c r="T81" s="5" t="inlineStr">
        <is>
          <t>% of reference (unit/reference standard not explicitly defined in patent)</t>
        </is>
      </c>
      <c r="U81" s="3" t="inlineStr">
        <is>
          <t>Buffer (citrate+phosphate), mannitol, and sodium chloride concentrations are not explicitly restated in Example 2; para [0121] states the drug substance was "formulated in the same matrix as the finished product" (i.e., Table 1 / para [0066]-[0070] composition). 3 freeze/thaw cycles per condition (para [0122]).</t>
        </is>
      </c>
    </row>
    <row r="82" ht="30" customHeight="1">
      <c r="A82" s="5" t="inlineStr">
        <is>
          <t>US08216583B2</t>
        </is>
      </c>
      <c r="B82" s="3" t="inlineStr">
        <is>
          <t>Finished_product_matrix_Table1 (conc. not restated in Ex.3)</t>
        </is>
      </c>
      <c r="C82" s="5" t="n"/>
      <c r="D82" s="3" t="inlineStr">
        <is>
          <t>Citrate/phosphate (per Table 1 general formulation matrix)</t>
        </is>
      </c>
      <c r="E82" s="5" t="n"/>
      <c r="F82" s="3" t="inlineStr">
        <is>
          <t>~5.0–5.2 (Table 1 matrix; not restated numerically in Ex.3)</t>
        </is>
      </c>
      <c r="G82" s="3" t="inlineStr">
        <is>
          <t>Mannitol (per Table 1 matrix)</t>
        </is>
      </c>
      <c r="H82" s="3" t="inlineStr">
        <is>
          <t>~12 mg/mL (Table 1; not restated in Ex.3)</t>
        </is>
      </c>
      <c r="I82" s="5" t="inlineStr">
        <is>
          <t>Polysorbate 80 (per Table 1 matrix)</t>
        </is>
      </c>
      <c r="J82" s="5" t="n">
        <v>0.1</v>
      </c>
      <c r="K82" s="5" t="inlineStr">
        <is>
          <t>None</t>
        </is>
      </c>
      <c r="L82" s="5" t="n"/>
      <c r="M82" s="3" t="inlineStr">
        <is>
          <t>Sodium chloride (tonicity, per Table 1 matrix)</t>
        </is>
      </c>
      <c r="N82" s="5" t="inlineStr">
        <is>
          <t>20-25</t>
        </is>
      </c>
      <c r="O82" s="5" t="inlineStr">
        <is>
          <t>14 days</t>
        </is>
      </c>
      <c r="P82" s="3" t="inlineStr">
        <is>
          <t>Microbial challenge (S. aureus ATCC 6538P, C. albicans ATCC 10231, A. niger ATCC 16404, P. aeruginosa ATCC 9027, environmental isolate; inoculated at NMT 100 cfu/mL)</t>
        </is>
      </c>
      <c r="Q82" s="3" t="inlineStr">
        <is>
          <t>microbial growth</t>
        </is>
      </c>
      <c r="R82" s="3" t="inlineStr">
        <is>
          <t>Microbial growth (turbidity / re-isolation)</t>
        </is>
      </c>
      <c r="S82" s="3" t="inlineStr">
        <is>
          <t>No growth detected</t>
        </is>
      </c>
      <c r="T82" s="3" t="inlineStr">
        <is>
          <t>qualitative (pass/fail; turbidity assessment + re-isolation attempt)</t>
        </is>
      </c>
      <c r="U82" s="3" t="inlineStr">
        <is>
          <t>Para [0125]; formulation identity in Example 3 not explicitly restated numerically — presumed same as Table 1 finished-product matrix (referred to generically as "the formulation"). No turbidity increase and no organisms re-isolated after 14 days at 20-25°C.</t>
        </is>
      </c>
    </row>
  </sheetData>
  <autoFilter ref="A1:U8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2"/>
  <sheetViews>
    <sheetView workbookViewId="0">
      <pane ySplit="1" topLeftCell="A2" activePane="bottomLeft" state="frozen"/>
      <selection pane="bottomLeft" activeCell="A1" sqref="A1"/>
    </sheetView>
  </sheetViews>
  <sheetFormatPr baseColWidth="8" defaultRowHeight="15"/>
  <cols>
    <col width="24" customWidth="1" min="1" max="1"/>
    <col width="130" customWidth="1" min="2" max="2"/>
  </cols>
  <sheetData>
    <row r="1">
      <c r="A1" s="1" t="inlineStr">
        <is>
          <t>column</t>
        </is>
      </c>
      <c r="B1" s="1" t="inlineStr">
        <is>
          <t>description</t>
        </is>
      </c>
    </row>
    <row r="2" ht="45" customHeight="1">
      <c r="A2" s="2" t="inlineStr">
        <is>
          <t>patent_id</t>
        </is>
      </c>
      <c r="B2" s="3" t="inlineStr">
        <is>
          <t>Publication/registration number of the source patent (US08216583B2 throughout this dataset).</t>
        </is>
      </c>
    </row>
    <row r="3" ht="45" customHeight="1">
      <c r="A3" s="2" t="inlineStr">
        <is>
          <t>formulation_id</t>
        </is>
      </c>
      <c r="B3" s="3" t="inlineStr">
        <is>
          <t>Short identifier for the specific formulation tested: F1 = D2E7 (adalimumab) drug substance at 63 mg/mL WITHOUT polysorbate 80; F2 = same, WITH 0.1% polysorbate 80 (patent Example 2, Table 2). The microbial-study row uses the finished-product Table 1 matrix (concentration not restated numerically in Example 3).</t>
        </is>
      </c>
    </row>
    <row r="4" ht="45" customHeight="1">
      <c r="A4" s="2" t="inlineStr">
        <is>
          <t>protein_conc_mg_ml</t>
        </is>
      </c>
      <c r="B4" s="3" t="inlineStr">
        <is>
          <t>Antibody (D2E7/adalimumab) concentration in mg/mL, as stated in the patent example.</t>
        </is>
      </c>
    </row>
    <row r="5" ht="45" customHeight="1">
      <c r="A5" s="2" t="inlineStr">
        <is>
          <t>buffer</t>
        </is>
      </c>
      <c r="B5" s="3" t="inlineStr">
        <is>
          <t>Buffer system used, as described in the patent (citrate + phosphate).</t>
        </is>
      </c>
    </row>
    <row r="6" ht="45" customHeight="1">
      <c r="A6" s="2" t="inlineStr">
        <is>
          <t>buffer_conc_mM</t>
        </is>
      </c>
      <c r="B6" s="3" t="inlineStr">
        <is>
          <t>Molar buffer concentration in mM. Left blank where the patent only gives mg/mL quantities or does not restate the concentration for that specific example (see notes column).</t>
        </is>
      </c>
    </row>
    <row r="7" ht="45" customHeight="1">
      <c r="A7" s="2" t="inlineStr">
        <is>
          <t>ph</t>
        </is>
      </c>
      <c r="B7" s="3" t="inlineStr">
        <is>
          <t>Nominal/target formulation pH range as stated in the general formulation description (Table 1 / para [0025], [0066]); NOT the same as the row-level measured pH result, which appears as its own indicator_name="pH" row with a specific numeric value in the value column.</t>
        </is>
      </c>
    </row>
    <row r="8" ht="45" customHeight="1">
      <c r="A8" s="2" t="inlineStr">
        <is>
          <t>sugar_or_polyol</t>
        </is>
      </c>
      <c r="B8" s="3" t="inlineStr">
        <is>
          <t>Tonicity-modifying polyol used (mannitol, per Table 1).</t>
        </is>
      </c>
    </row>
    <row r="9" ht="45" customHeight="1">
      <c r="A9" s="2" t="inlineStr">
        <is>
          <t>sugar_conc</t>
        </is>
      </c>
      <c r="B9" s="3" t="inlineStr">
        <is>
          <t>Concentration of the polyol/sugar, as stated (or carried over from Table 1 where not restated in the example).</t>
        </is>
      </c>
    </row>
    <row r="10" ht="45" customHeight="1">
      <c r="A10" s="2" t="inlineStr">
        <is>
          <t>surfactant</t>
        </is>
      </c>
      <c r="B10" s="3" t="inlineStr">
        <is>
          <t>Surfactant used (polysorbate 80) or "None" for the no-surfactant comparator formulation.</t>
        </is>
      </c>
    </row>
    <row r="11" ht="45" customHeight="1">
      <c r="A11" s="2" t="inlineStr">
        <is>
          <t>surfactant_conc_pct</t>
        </is>
      </c>
      <c r="B11" s="3" t="inlineStr">
        <is>
          <t>Surfactant concentration in % w/v (0.1% polysorbate 80, or 0.0 for the no-surfactant formulation).</t>
        </is>
      </c>
    </row>
    <row r="12" ht="45" customHeight="1">
      <c r="A12" s="2" t="inlineStr">
        <is>
          <t>amino_acid</t>
        </is>
      </c>
      <c r="B12" s="3" t="inlineStr">
        <is>
          <t>Free amino-acid stabilizer, if any. None used in this patent's examples.</t>
        </is>
      </c>
    </row>
    <row r="13" ht="45" customHeight="1">
      <c r="A13" s="2" t="inlineStr">
        <is>
          <t>amino_acid_conc_mM</t>
        </is>
      </c>
      <c r="B13" s="3" t="inlineStr">
        <is>
          <t>Concentration of the amino-acid stabilizer in mM. Blank — not applicable (no amino acid stabilizer in this patent).</t>
        </is>
      </c>
    </row>
    <row r="14" ht="45" customHeight="1">
      <c r="A14" s="2" t="inlineStr">
        <is>
          <t>other_excipients</t>
        </is>
      </c>
      <c r="B14" s="3" t="inlineStr">
        <is>
          <t>Additional excipients present (sodium chloride, used as a co-tonicity agent per Table 1).</t>
        </is>
      </c>
    </row>
    <row r="15" ht="45" customHeight="1">
      <c r="A15" s="2" t="inlineStr">
        <is>
          <t>storage_temp_C</t>
        </is>
      </c>
      <c r="B15" s="3" t="inlineStr">
        <is>
          <t>Temperature condition applied. For the freeze/thaw study this is the FREEZE temperature (-30°C or -80°C) prior to thaw; blank for the no-freeze/thaw control. For the microbial study this is the incubation temperature range (20-25°C).</t>
        </is>
      </c>
    </row>
    <row r="16" ht="45" customHeight="1">
      <c r="A16" s="2" t="inlineStr">
        <is>
          <t>duration</t>
        </is>
      </c>
      <c r="B16" s="3" t="inlineStr">
        <is>
          <t>Duration/number of cycles of the stress condition (e.g., "3 cycles" for freeze/thaw; "14 days" for the microbial challenge; "0 cycles" for the untreated control).</t>
        </is>
      </c>
    </row>
    <row r="17" ht="45" customHeight="1">
      <c r="A17" s="2" t="inlineStr">
        <is>
          <t>stress_type</t>
        </is>
      </c>
      <c r="B17" s="3" t="inlineStr">
        <is>
          <t>Description of the stress condition applied (freeze/thaw cycling with thaw method and temperature, or microbial challenge inoculation).</t>
        </is>
      </c>
    </row>
    <row r="18" ht="45" customHeight="1">
      <c r="A18" s="2" t="inlineStr">
        <is>
          <t>stability_category</t>
        </is>
      </c>
      <c r="B18" s="3" t="inlineStr">
        <is>
          <t>Broad category of the stability attribute measured: physical (clarity, subvisible particles), chemical (pH, SEC-HPLC, CEX-HPLC), biological activity (TNF neutralization), or microbial growth.</t>
        </is>
      </c>
    </row>
    <row r="19" ht="45" customHeight="1">
      <c r="A19" s="2" t="inlineStr">
        <is>
          <t>indicator_name</t>
        </is>
      </c>
      <c r="B19" s="3" t="inlineStr">
        <is>
          <t>Specific analytical test/readout name (Clarity, Colour, pH, Subvisible particles ≥10µm/container, Subvisible particles ≥25µm/container, SEC-HPLC monomer, CEX-HPLC main species, In vitro TNF neutralization, Microbial growth).</t>
        </is>
      </c>
    </row>
    <row r="20" ht="45" customHeight="1">
      <c r="A20" s="2" t="inlineStr">
        <is>
          <t>value</t>
        </is>
      </c>
      <c r="B20" s="3" t="inlineStr">
        <is>
          <t>Numeric (or qualitative, for Colour and the microbial-growth row) result as reported in the patent's Table 2 or Example 3 text. Transcribed exactly from the patent — no values were invented or estimated.</t>
        </is>
      </c>
    </row>
    <row r="21" ht="45" customHeight="1">
      <c r="A21" s="2" t="inlineStr">
        <is>
          <t>unit</t>
        </is>
      </c>
      <c r="B21" s="3" t="inlineStr">
        <is>
          <t>Unit of measurement for the value column, where stated by the patent; flagged "not stated in patent" where the patent does not explicitly define the unit.</t>
        </is>
      </c>
    </row>
    <row r="22" ht="45" customHeight="1">
      <c r="A22" s="2" t="inlineStr">
        <is>
          <t>notes</t>
        </is>
      </c>
      <c r="B22" s="3" t="inlineStr">
        <is>
          <t>Free-text notes documenting assumptions, inferred labels (e.g., the ≥10µm/≥25µm subvisible-particle size-threshold interpretation), and the exact patent paragraph(s) the row was sourced from.</t>
        </is>
      </c>
    </row>
  </sheetData>
  <autoFilter ref="A1:B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2026-08-12T01:33:03Z</dcterms:created>
  <dcterms:modified xmlns:dcterms="http://purl.org/dc/terms/" xmlns:xsi="http://www.w3.org/2001/XMLSchema-instance" xsi:type="dcterms:W3CDTF">2026-08-12T23:14:22Z</dcterms:modified>
</cp:coreProperties>
</file>